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13050"/>
  </bookViews>
  <sheets>
    <sheet name="Sheet1" sheetId="1" r:id="rId1"/>
  </sheets>
  <definedNames>
    <definedName name="_xlnm.Print_Titles" localSheetId="0">Sheet1!$3:$3</definedName>
  </definedNames>
  <calcPr calcId="114210" fullCalcOnLoad="1"/>
</workbook>
</file>

<file path=xl/calcChain.xml><?xml version="1.0" encoding="utf-8"?>
<calcChain xmlns="http://schemas.openxmlformats.org/spreadsheetml/2006/main">
  <c r="A85" i="1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7"/>
  <c r="A46"/>
  <c r="A45"/>
  <c r="A44"/>
  <c r="A43"/>
  <c r="A42"/>
  <c r="A41"/>
  <c r="A40"/>
  <c r="A39"/>
  <c r="A38"/>
  <c r="A37"/>
  <c r="C19"/>
  <c r="A18"/>
  <c r="A17"/>
  <c r="A16"/>
  <c r="A15"/>
  <c r="A14"/>
  <c r="A13"/>
  <c r="A12"/>
  <c r="A11"/>
  <c r="A10"/>
  <c r="A9"/>
  <c r="A8"/>
  <c r="C5"/>
</calcChain>
</file>

<file path=xl/sharedStrings.xml><?xml version="1.0" encoding="utf-8"?>
<sst xmlns="http://schemas.openxmlformats.org/spreadsheetml/2006/main" count="188" uniqueCount="84">
  <si>
    <t>焦作市交通局黄土裸露整治任务台账</t>
  </si>
  <si>
    <t>截至日期：2017.9.19</t>
  </si>
  <si>
    <t>序号</t>
  </si>
  <si>
    <r>
      <rPr>
        <sz val="11"/>
        <color indexed="8"/>
        <rFont val="宋体"/>
        <charset val="134"/>
      </rPr>
      <t>具 体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地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点</t>
    </r>
  </si>
  <si>
    <t>硬化面积（㎡）</t>
  </si>
  <si>
    <t>绿化面积（㎡）</t>
  </si>
  <si>
    <t>覆盖面积（㎡）</t>
  </si>
  <si>
    <t>树木（棵）</t>
  </si>
  <si>
    <t>完成情况</t>
  </si>
  <si>
    <t>总合计(86个)</t>
  </si>
  <si>
    <t>解放区合计（13个）</t>
  </si>
  <si>
    <t>省道S308(解放段)柳工东侧路北</t>
  </si>
  <si>
    <t>已完工</t>
  </si>
  <si>
    <t>省道S308(解放段)驴肉鲜汤东侧路北</t>
  </si>
  <si>
    <t>省道S308(解放段)路南教育学院西侧</t>
  </si>
  <si>
    <t>解放路马涧村南</t>
  </si>
  <si>
    <t>省道S306(解放段)春林槐树西路南</t>
  </si>
  <si>
    <t>省道S306(解放段)闫河桥西路南</t>
  </si>
  <si>
    <t>省道S306(解放段)闫河卡丁场西路南</t>
  </si>
  <si>
    <t>省道S306(解放段)闫河半亩田西路南</t>
  </si>
  <si>
    <t>省道S306(解放段)牧野路西路北</t>
  </si>
  <si>
    <t>省道S306(解放段)医院对面路北</t>
  </si>
  <si>
    <t>省道S306(解放段)闫河桥西路北</t>
  </si>
  <si>
    <t>省道S306(解放段)闫河桥东路北</t>
  </si>
  <si>
    <t>省道S306(解放段)市地震台东道路</t>
  </si>
  <si>
    <t>中站区合计（15个）</t>
  </si>
  <si>
    <t>k93+550（卫柿线南侧）</t>
  </si>
  <si>
    <t>k93+880（卫柿线北侧）</t>
  </si>
  <si>
    <t>k94+065（卫柿线南侧）</t>
  </si>
  <si>
    <t>k94+580（卫柿线北侧）</t>
  </si>
  <si>
    <t>k94+580（卫柿线南侧）</t>
  </si>
  <si>
    <t>k95+060（卫柿线西侧）</t>
  </si>
  <si>
    <t>k95+090（卫柿线西侧）</t>
  </si>
  <si>
    <t>k95+130（卫柿线西侧）</t>
  </si>
  <si>
    <t>k95+160（卫柿线西侧）</t>
  </si>
  <si>
    <t>k95+200（卫柿线西侧）</t>
  </si>
  <si>
    <t>k95+240（卫柿线西侧）</t>
  </si>
  <si>
    <t>k96+060（卫柿线东侧）</t>
  </si>
  <si>
    <t>k97+100（卫柿线北侧）</t>
  </si>
  <si>
    <t>k100+720（卫柿线北侧）</t>
  </si>
  <si>
    <t>k101+160（卫柿线北侧）</t>
  </si>
  <si>
    <t>马村区合计（12个）</t>
  </si>
  <si>
    <t>S233云台大道K29+900</t>
  </si>
  <si>
    <t>S233云台大道K33+480</t>
  </si>
  <si>
    <t>S306焦辉路K70+700</t>
  </si>
  <si>
    <t>S306焦辉路K71+200</t>
  </si>
  <si>
    <t>Z003安李线K2+780</t>
  </si>
  <si>
    <t>Z003安李线K4+870</t>
  </si>
  <si>
    <t>Z003安李线K5+570</t>
  </si>
  <si>
    <t>Z003安李线K4+340</t>
  </si>
  <si>
    <t>s233云台大道k31+740</t>
  </si>
  <si>
    <t>S306焦辉路k75+900</t>
  </si>
  <si>
    <t>S306焦辉路k67+800</t>
  </si>
  <si>
    <t>Z003安李线k1+470</t>
  </si>
  <si>
    <t>示范区合计（37个）</t>
  </si>
  <si>
    <t>省道S104-大驾村西</t>
  </si>
  <si>
    <t>省道104-大驾敬老院</t>
  </si>
  <si>
    <t>省道S104-黄庄生产路</t>
  </si>
  <si>
    <t>省道S104-邱庄生产路</t>
  </si>
  <si>
    <t>省道S104-张庄生产路</t>
  </si>
  <si>
    <t>迎宾路-马村西生产路</t>
  </si>
  <si>
    <t>省道S104-杨梧槚出村路</t>
  </si>
  <si>
    <t>省道S104-杨梧槚生产路</t>
  </si>
  <si>
    <t>省道S104-姜毛庄生产路</t>
  </si>
  <si>
    <t>省道S104-岳梧槚出村路</t>
  </si>
  <si>
    <t>省道S104-南睢村生产路</t>
  </si>
  <si>
    <t>省道S104-宁郭村生产路</t>
  </si>
  <si>
    <t>省道S104-南霍村生产路</t>
  </si>
  <si>
    <t>省道S104-南霍村出村路</t>
  </si>
  <si>
    <t>省道S308-孙村生产路</t>
  </si>
  <si>
    <t>省道S308-住郭庄生产路</t>
  </si>
  <si>
    <t>省道S104-大麻村出村路</t>
  </si>
  <si>
    <t>省道S104-东齐村出村路</t>
  </si>
  <si>
    <t>山阳区合计（9个）</t>
  </si>
  <si>
    <t>K77+700上马村</t>
  </si>
  <si>
    <t>K80+300 C020高辉路</t>
  </si>
  <si>
    <t>K80+600 C024林辉路</t>
  </si>
  <si>
    <t>K82+600 C038庙辉路</t>
  </si>
  <si>
    <t>K83+100 X006中焦线</t>
  </si>
  <si>
    <t>K78+550 C005影辉路</t>
  </si>
  <si>
    <t>K82+950 C040庙辉路</t>
  </si>
  <si>
    <t>K83+400 C046中北路</t>
  </si>
  <si>
    <t>K81+950 C046</t>
  </si>
  <si>
    <t>全部完工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</si>
</sst>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1"/>
      <color indexed="8"/>
      <name val="黑体"/>
      <family val="3"/>
      <charset val="134"/>
    </font>
    <font>
      <sz val="11"/>
      <color indexed="8"/>
      <name val="仿宋"/>
      <family val="3"/>
      <charset val="134"/>
    </font>
    <font>
      <b/>
      <sz val="11"/>
      <name val="黑体"/>
      <family val="3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color indexed="8"/>
      <name val="黑体"/>
      <family val="3"/>
      <charset val="134"/>
    </font>
    <font>
      <sz val="12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6" fontId="2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3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5"/>
  <sheetViews>
    <sheetView tabSelected="1" zoomScaleNormal="130" workbookViewId="0">
      <selection activeCell="B6" sqref="B6"/>
    </sheetView>
  </sheetViews>
  <sheetFormatPr defaultRowHeight="13.5"/>
  <cols>
    <col min="1" max="1" width="3.5" style="2" customWidth="1"/>
    <col min="2" max="2" width="35.375" style="2" customWidth="1"/>
    <col min="3" max="3" width="13.25" style="2" customWidth="1"/>
    <col min="4" max="4" width="9.625" style="2" customWidth="1"/>
    <col min="5" max="5" width="10.25" style="2" customWidth="1"/>
    <col min="6" max="6" width="8.25" style="2" customWidth="1"/>
    <col min="7" max="7" width="10.75" style="2" customWidth="1"/>
    <col min="8" max="16384" width="9" style="2"/>
  </cols>
  <sheetData>
    <row r="1" spans="1:7" ht="47.25" customHeight="1">
      <c r="A1" s="32" t="s">
        <v>0</v>
      </c>
      <c r="B1" s="32"/>
      <c r="C1" s="32"/>
      <c r="D1" s="32"/>
      <c r="E1" s="32"/>
      <c r="F1" s="32"/>
      <c r="G1" s="32"/>
    </row>
    <row r="2" spans="1:7" ht="25.5" customHeight="1">
      <c r="A2" s="33" t="s">
        <v>1</v>
      </c>
      <c r="B2" s="33"/>
      <c r="C2" s="33"/>
      <c r="D2" s="33"/>
      <c r="E2" s="33"/>
      <c r="F2" s="33"/>
      <c r="G2" s="33"/>
    </row>
    <row r="3" spans="1:7" ht="42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s="1" customFormat="1" ht="29.1" customHeight="1">
      <c r="A4" s="34" t="s">
        <v>9</v>
      </c>
      <c r="B4" s="35"/>
      <c r="C4" s="30">
        <v>147728.1</v>
      </c>
      <c r="D4" s="30"/>
      <c r="E4" s="30"/>
      <c r="F4" s="30"/>
      <c r="G4" s="31" t="s">
        <v>83</v>
      </c>
    </row>
    <row r="5" spans="1:7" s="1" customFormat="1" ht="29.1" customHeight="1">
      <c r="A5" s="6"/>
      <c r="B5" s="7" t="s">
        <v>10</v>
      </c>
      <c r="C5" s="8">
        <f>SUM(C6:C18)</f>
        <v>26820</v>
      </c>
      <c r="D5" s="6"/>
      <c r="E5" s="6"/>
      <c r="F5" s="6"/>
      <c r="G5" s="6"/>
    </row>
    <row r="6" spans="1:7" s="1" customFormat="1" ht="29.1" customHeight="1">
      <c r="A6" s="6">
        <v>1</v>
      </c>
      <c r="B6" s="3" t="s">
        <v>11</v>
      </c>
      <c r="C6" s="9">
        <v>3610</v>
      </c>
      <c r="D6" s="6"/>
      <c r="E6" s="6"/>
      <c r="F6" s="6"/>
      <c r="G6" s="6" t="s">
        <v>12</v>
      </c>
    </row>
    <row r="7" spans="1:7" s="1" customFormat="1" ht="29.1" customHeight="1">
      <c r="A7" s="6">
        <v>2</v>
      </c>
      <c r="B7" s="3" t="s">
        <v>13</v>
      </c>
      <c r="C7" s="9">
        <v>1010</v>
      </c>
      <c r="D7" s="6"/>
      <c r="E7" s="6"/>
      <c r="F7" s="6"/>
      <c r="G7" s="6" t="s">
        <v>12</v>
      </c>
    </row>
    <row r="8" spans="1:7" s="1" customFormat="1" ht="29.1" customHeight="1">
      <c r="A8" s="6">
        <f>A7+1</f>
        <v>3</v>
      </c>
      <c r="B8" s="3" t="s">
        <v>14</v>
      </c>
      <c r="C8" s="9">
        <v>6500</v>
      </c>
      <c r="D8" s="6"/>
      <c r="E8" s="6"/>
      <c r="F8" s="6"/>
      <c r="G8" s="6" t="s">
        <v>12</v>
      </c>
    </row>
    <row r="9" spans="1:7" s="1" customFormat="1" ht="29.1" customHeight="1">
      <c r="A9" s="6">
        <f t="shared" ref="A9:A18" si="0">A8+1</f>
        <v>4</v>
      </c>
      <c r="B9" s="3" t="s">
        <v>15</v>
      </c>
      <c r="C9" s="10">
        <v>2620</v>
      </c>
      <c r="D9" s="6"/>
      <c r="E9" s="6"/>
      <c r="F9" s="6"/>
      <c r="G9" s="6" t="s">
        <v>12</v>
      </c>
    </row>
    <row r="10" spans="1:7" s="1" customFormat="1" ht="29.1" customHeight="1">
      <c r="A10" s="6">
        <f t="shared" si="0"/>
        <v>5</v>
      </c>
      <c r="B10" s="9" t="s">
        <v>16</v>
      </c>
      <c r="C10" s="9">
        <v>1510</v>
      </c>
      <c r="D10" s="6"/>
      <c r="E10" s="6"/>
      <c r="F10" s="6"/>
      <c r="G10" s="6" t="s">
        <v>12</v>
      </c>
    </row>
    <row r="11" spans="1:7" s="1" customFormat="1" ht="29.1" customHeight="1">
      <c r="A11" s="6">
        <f t="shared" si="0"/>
        <v>6</v>
      </c>
      <c r="B11" s="9" t="s">
        <v>17</v>
      </c>
      <c r="C11" s="9">
        <v>2010</v>
      </c>
      <c r="D11" s="6"/>
      <c r="E11" s="6"/>
      <c r="F11" s="6"/>
      <c r="G11" s="6" t="s">
        <v>12</v>
      </c>
    </row>
    <row r="12" spans="1:7" s="1" customFormat="1" ht="29.1" customHeight="1">
      <c r="A12" s="6">
        <f t="shared" si="0"/>
        <v>7</v>
      </c>
      <c r="B12" s="9" t="s">
        <v>18</v>
      </c>
      <c r="C12" s="9">
        <v>1210</v>
      </c>
      <c r="D12" s="6"/>
      <c r="E12" s="6"/>
      <c r="F12" s="6"/>
      <c r="G12" s="6" t="s">
        <v>12</v>
      </c>
    </row>
    <row r="13" spans="1:7" s="1" customFormat="1" ht="29.1" customHeight="1">
      <c r="A13" s="6">
        <f t="shared" si="0"/>
        <v>8</v>
      </c>
      <c r="B13" s="9" t="s">
        <v>19</v>
      </c>
      <c r="C13" s="9">
        <v>1210</v>
      </c>
      <c r="D13" s="6"/>
      <c r="E13" s="6"/>
      <c r="F13" s="6"/>
      <c r="G13" s="6" t="s">
        <v>12</v>
      </c>
    </row>
    <row r="14" spans="1:7" s="1" customFormat="1" ht="29.1" customHeight="1">
      <c r="A14" s="6">
        <f t="shared" si="0"/>
        <v>9</v>
      </c>
      <c r="B14" s="9" t="s">
        <v>20</v>
      </c>
      <c r="C14" s="9">
        <v>1210</v>
      </c>
      <c r="D14" s="6"/>
      <c r="E14" s="6"/>
      <c r="F14" s="6"/>
      <c r="G14" s="6" t="s">
        <v>12</v>
      </c>
    </row>
    <row r="15" spans="1:7" s="1" customFormat="1" ht="29.1" customHeight="1">
      <c r="A15" s="6">
        <f t="shared" si="0"/>
        <v>10</v>
      </c>
      <c r="B15" s="9" t="s">
        <v>21</v>
      </c>
      <c r="C15" s="9">
        <v>1510</v>
      </c>
      <c r="D15" s="6"/>
      <c r="E15" s="6"/>
      <c r="F15" s="6"/>
      <c r="G15" s="6" t="s">
        <v>12</v>
      </c>
    </row>
    <row r="16" spans="1:7" s="1" customFormat="1" ht="29.1" customHeight="1">
      <c r="A16" s="6">
        <f t="shared" si="0"/>
        <v>11</v>
      </c>
      <c r="B16" s="9" t="s">
        <v>22</v>
      </c>
      <c r="C16" s="9">
        <v>910</v>
      </c>
      <c r="D16" s="6"/>
      <c r="E16" s="6"/>
      <c r="F16" s="6"/>
      <c r="G16" s="6" t="s">
        <v>12</v>
      </c>
    </row>
    <row r="17" spans="1:7" s="1" customFormat="1" ht="29.1" customHeight="1">
      <c r="A17" s="6">
        <f t="shared" si="0"/>
        <v>12</v>
      </c>
      <c r="B17" s="9" t="s">
        <v>23</v>
      </c>
      <c r="C17" s="9">
        <v>910</v>
      </c>
      <c r="D17" s="6"/>
      <c r="E17" s="6"/>
      <c r="F17" s="6"/>
      <c r="G17" s="6" t="s">
        <v>12</v>
      </c>
    </row>
    <row r="18" spans="1:7" s="1" customFormat="1" ht="29.1" customHeight="1">
      <c r="A18" s="6">
        <f t="shared" si="0"/>
        <v>13</v>
      </c>
      <c r="B18" s="9" t="s">
        <v>24</v>
      </c>
      <c r="C18" s="9">
        <v>2600</v>
      </c>
      <c r="D18" s="6"/>
      <c r="E18" s="6"/>
      <c r="F18" s="6"/>
      <c r="G18" s="6" t="s">
        <v>12</v>
      </c>
    </row>
    <row r="19" spans="1:7" s="1" customFormat="1" ht="29.1" customHeight="1">
      <c r="A19" s="6"/>
      <c r="B19" s="7" t="s">
        <v>25</v>
      </c>
      <c r="C19" s="11">
        <f>SUM(C20:C34)</f>
        <v>14416.1</v>
      </c>
      <c r="D19" s="6"/>
      <c r="E19" s="6"/>
      <c r="F19" s="6"/>
      <c r="G19" s="6"/>
    </row>
    <row r="20" spans="1:7" s="1" customFormat="1" ht="29.1" customHeight="1">
      <c r="A20" s="6">
        <v>14</v>
      </c>
      <c r="B20" s="12" t="s">
        <v>26</v>
      </c>
      <c r="C20" s="12">
        <v>385.74</v>
      </c>
      <c r="D20" s="6"/>
      <c r="E20" s="6"/>
      <c r="F20" s="6"/>
      <c r="G20" s="6" t="s">
        <v>12</v>
      </c>
    </row>
    <row r="21" spans="1:7" s="1" customFormat="1" ht="29.1" customHeight="1">
      <c r="A21" s="6">
        <v>15</v>
      </c>
      <c r="B21" s="12" t="s">
        <v>27</v>
      </c>
      <c r="C21" s="13">
        <v>410.74</v>
      </c>
      <c r="D21" s="6"/>
      <c r="E21" s="6"/>
      <c r="F21" s="6"/>
      <c r="G21" s="6" t="s">
        <v>12</v>
      </c>
    </row>
    <row r="22" spans="1:7" s="1" customFormat="1" ht="29.1" customHeight="1">
      <c r="A22" s="6">
        <v>16</v>
      </c>
      <c r="B22" s="12" t="s">
        <v>28</v>
      </c>
      <c r="C22" s="13">
        <v>460.74</v>
      </c>
      <c r="D22" s="6"/>
      <c r="E22" s="6"/>
      <c r="F22" s="6"/>
      <c r="G22" s="6" t="s">
        <v>12</v>
      </c>
    </row>
    <row r="23" spans="1:7" s="1" customFormat="1" ht="29.1" customHeight="1">
      <c r="A23" s="6">
        <v>17</v>
      </c>
      <c r="B23" s="12" t="s">
        <v>29</v>
      </c>
      <c r="C23" s="13">
        <v>810.74</v>
      </c>
      <c r="D23" s="14"/>
      <c r="E23" s="14"/>
      <c r="F23" s="14"/>
      <c r="G23" s="6" t="s">
        <v>12</v>
      </c>
    </row>
    <row r="24" spans="1:7" s="1" customFormat="1" ht="29.1" customHeight="1">
      <c r="A24" s="6">
        <v>18</v>
      </c>
      <c r="B24" s="12" t="s">
        <v>30</v>
      </c>
      <c r="C24" s="13">
        <v>460.74</v>
      </c>
      <c r="D24" s="14"/>
      <c r="E24" s="14"/>
      <c r="F24" s="14"/>
      <c r="G24" s="6" t="s">
        <v>12</v>
      </c>
    </row>
    <row r="25" spans="1:7" s="1" customFormat="1" ht="29.1" customHeight="1">
      <c r="A25" s="6">
        <v>19</v>
      </c>
      <c r="B25" s="12" t="s">
        <v>31</v>
      </c>
      <c r="C25" s="12">
        <v>255.74</v>
      </c>
      <c r="D25" s="14"/>
      <c r="E25" s="14"/>
      <c r="F25" s="14"/>
      <c r="G25" s="6" t="s">
        <v>12</v>
      </c>
    </row>
    <row r="26" spans="1:7" s="1" customFormat="1" ht="29.1" customHeight="1">
      <c r="A26" s="6">
        <v>20</v>
      </c>
      <c r="B26" s="12" t="s">
        <v>32</v>
      </c>
      <c r="C26" s="12">
        <v>885.74</v>
      </c>
      <c r="D26" s="14"/>
      <c r="E26" s="14"/>
      <c r="F26" s="14"/>
      <c r="G26" s="6" t="s">
        <v>12</v>
      </c>
    </row>
    <row r="27" spans="1:7" s="1" customFormat="1" ht="29.1" customHeight="1">
      <c r="A27" s="6">
        <v>21</v>
      </c>
      <c r="B27" s="12" t="s">
        <v>33</v>
      </c>
      <c r="C27" s="12">
        <v>535.74</v>
      </c>
      <c r="D27" s="14"/>
      <c r="E27" s="14"/>
      <c r="F27" s="14"/>
      <c r="G27" s="6" t="s">
        <v>12</v>
      </c>
    </row>
    <row r="28" spans="1:7" s="1" customFormat="1" ht="29.1" customHeight="1">
      <c r="A28" s="6">
        <v>22</v>
      </c>
      <c r="B28" s="12" t="s">
        <v>34</v>
      </c>
      <c r="C28" s="12">
        <v>1585.74</v>
      </c>
      <c r="D28" s="14"/>
      <c r="E28" s="14"/>
      <c r="F28" s="14"/>
      <c r="G28" s="6" t="s">
        <v>12</v>
      </c>
    </row>
    <row r="29" spans="1:7" s="1" customFormat="1" ht="29.1" customHeight="1">
      <c r="A29" s="6">
        <v>23</v>
      </c>
      <c r="B29" s="12" t="s">
        <v>35</v>
      </c>
      <c r="C29" s="12">
        <v>1060.74</v>
      </c>
      <c r="D29" s="14"/>
      <c r="E29" s="14"/>
      <c r="F29" s="14"/>
      <c r="G29" s="6" t="s">
        <v>12</v>
      </c>
    </row>
    <row r="30" spans="1:7" s="1" customFormat="1" ht="29.1" customHeight="1">
      <c r="A30" s="6">
        <v>24</v>
      </c>
      <c r="B30" s="12" t="s">
        <v>36</v>
      </c>
      <c r="C30" s="12">
        <v>1060.74</v>
      </c>
      <c r="D30" s="14"/>
      <c r="E30" s="14"/>
      <c r="F30" s="14"/>
      <c r="G30" s="6" t="s">
        <v>12</v>
      </c>
    </row>
    <row r="31" spans="1:7" s="1" customFormat="1" ht="29.1" customHeight="1">
      <c r="A31" s="6">
        <v>25</v>
      </c>
      <c r="B31" s="12" t="s">
        <v>37</v>
      </c>
      <c r="C31" s="12">
        <v>1450.74</v>
      </c>
      <c r="D31" s="14"/>
      <c r="E31" s="14"/>
      <c r="F31" s="14"/>
      <c r="G31" s="6" t="s">
        <v>12</v>
      </c>
    </row>
    <row r="32" spans="1:7" s="1" customFormat="1" ht="29.1" customHeight="1">
      <c r="A32" s="6">
        <v>26</v>
      </c>
      <c r="B32" s="12" t="s">
        <v>38</v>
      </c>
      <c r="C32" s="12">
        <v>4510.74</v>
      </c>
      <c r="D32" s="14"/>
      <c r="E32" s="14"/>
      <c r="F32" s="14"/>
      <c r="G32" s="6" t="s">
        <v>12</v>
      </c>
    </row>
    <row r="33" spans="1:7" s="1" customFormat="1" ht="29.1" customHeight="1">
      <c r="A33" s="6">
        <v>27</v>
      </c>
      <c r="B33" s="12" t="s">
        <v>39</v>
      </c>
      <c r="C33" s="13">
        <v>410.74</v>
      </c>
      <c r="D33" s="14"/>
      <c r="E33" s="14"/>
      <c r="F33" s="14"/>
      <c r="G33" s="6" t="s">
        <v>12</v>
      </c>
    </row>
    <row r="34" spans="1:7" s="1" customFormat="1" ht="29.1" customHeight="1">
      <c r="A34" s="6">
        <v>28</v>
      </c>
      <c r="B34" s="12" t="s">
        <v>40</v>
      </c>
      <c r="C34" s="13">
        <v>130.74</v>
      </c>
      <c r="D34" s="14"/>
      <c r="E34" s="14"/>
      <c r="F34" s="14"/>
      <c r="G34" s="6" t="s">
        <v>12</v>
      </c>
    </row>
    <row r="35" spans="1:7" s="1" customFormat="1" ht="29.1" customHeight="1">
      <c r="A35" s="15"/>
      <c r="B35" s="7" t="s">
        <v>41</v>
      </c>
      <c r="C35" s="11">
        <v>24925</v>
      </c>
      <c r="D35" s="16"/>
      <c r="E35" s="16"/>
      <c r="F35" s="16"/>
      <c r="G35" s="5"/>
    </row>
    <row r="36" spans="1:7" s="1" customFormat="1" ht="29.1" customHeight="1">
      <c r="A36" s="15">
        <v>29</v>
      </c>
      <c r="B36" s="17" t="s">
        <v>42</v>
      </c>
      <c r="C36" s="18">
        <v>1350</v>
      </c>
      <c r="D36" s="14"/>
      <c r="E36" s="14"/>
      <c r="F36" s="14"/>
      <c r="G36" s="6" t="s">
        <v>12</v>
      </c>
    </row>
    <row r="37" spans="1:7" s="1" customFormat="1" ht="29.1" customHeight="1">
      <c r="A37" s="15">
        <f>A36+1</f>
        <v>30</v>
      </c>
      <c r="B37" s="17" t="s">
        <v>43</v>
      </c>
      <c r="C37" s="18">
        <v>1225</v>
      </c>
      <c r="D37" s="14"/>
      <c r="E37" s="14"/>
      <c r="F37" s="14"/>
      <c r="G37" s="6" t="s">
        <v>12</v>
      </c>
    </row>
    <row r="38" spans="1:7" s="1" customFormat="1" ht="29.1" customHeight="1">
      <c r="A38" s="15">
        <f t="shared" ref="A38:A47" si="1">A37+1</f>
        <v>31</v>
      </c>
      <c r="B38" s="17" t="s">
        <v>44</v>
      </c>
      <c r="C38" s="18">
        <v>1250</v>
      </c>
      <c r="D38" s="14"/>
      <c r="E38" s="14"/>
      <c r="F38" s="14"/>
      <c r="G38" s="6" t="s">
        <v>12</v>
      </c>
    </row>
    <row r="39" spans="1:7" s="1" customFormat="1" ht="29.1" customHeight="1">
      <c r="A39" s="15">
        <f t="shared" si="1"/>
        <v>32</v>
      </c>
      <c r="B39" s="17" t="s">
        <v>45</v>
      </c>
      <c r="C39" s="18">
        <v>2000</v>
      </c>
      <c r="D39" s="14"/>
      <c r="E39" s="14"/>
      <c r="F39" s="14"/>
      <c r="G39" s="6" t="s">
        <v>12</v>
      </c>
    </row>
    <row r="40" spans="1:7" s="1" customFormat="1" ht="29.1" customHeight="1">
      <c r="A40" s="15">
        <f t="shared" si="1"/>
        <v>33</v>
      </c>
      <c r="B40" s="17" t="s">
        <v>46</v>
      </c>
      <c r="C40" s="18">
        <v>3000</v>
      </c>
      <c r="D40" s="14"/>
      <c r="E40" s="14"/>
      <c r="F40" s="14"/>
      <c r="G40" s="6" t="s">
        <v>12</v>
      </c>
    </row>
    <row r="41" spans="1:7" s="1" customFormat="1" ht="29.1" customHeight="1">
      <c r="A41" s="15">
        <f t="shared" si="1"/>
        <v>34</v>
      </c>
      <c r="B41" s="17" t="s">
        <v>47</v>
      </c>
      <c r="C41" s="18">
        <v>1800</v>
      </c>
      <c r="D41" s="14"/>
      <c r="E41" s="14"/>
      <c r="F41" s="14"/>
      <c r="G41" s="6" t="s">
        <v>12</v>
      </c>
    </row>
    <row r="42" spans="1:7" s="1" customFormat="1" ht="29.1" customHeight="1">
      <c r="A42" s="15">
        <f t="shared" si="1"/>
        <v>35</v>
      </c>
      <c r="B42" s="17" t="s">
        <v>48</v>
      </c>
      <c r="C42" s="18">
        <v>1350</v>
      </c>
      <c r="D42" s="14"/>
      <c r="E42" s="14"/>
      <c r="F42" s="14"/>
      <c r="G42" s="6" t="s">
        <v>12</v>
      </c>
    </row>
    <row r="43" spans="1:7" s="1" customFormat="1" ht="29.1" customHeight="1">
      <c r="A43" s="15">
        <f t="shared" si="1"/>
        <v>36</v>
      </c>
      <c r="B43" s="17" t="s">
        <v>49</v>
      </c>
      <c r="C43" s="18">
        <v>1250</v>
      </c>
      <c r="D43" s="14"/>
      <c r="E43" s="14"/>
      <c r="F43" s="14"/>
      <c r="G43" s="6" t="s">
        <v>12</v>
      </c>
    </row>
    <row r="44" spans="1:7" s="1" customFormat="1" ht="29.1" customHeight="1">
      <c r="A44" s="15">
        <f t="shared" si="1"/>
        <v>37</v>
      </c>
      <c r="B44" s="17" t="s">
        <v>50</v>
      </c>
      <c r="C44" s="18">
        <v>2025</v>
      </c>
      <c r="D44" s="14"/>
      <c r="E44" s="14"/>
      <c r="F44" s="14"/>
      <c r="G44" s="6" t="s">
        <v>12</v>
      </c>
    </row>
    <row r="45" spans="1:7" s="1" customFormat="1" ht="29.1" customHeight="1">
      <c r="A45" s="15">
        <f t="shared" si="1"/>
        <v>38</v>
      </c>
      <c r="B45" s="17" t="s">
        <v>51</v>
      </c>
      <c r="C45" s="18">
        <v>2025</v>
      </c>
      <c r="D45" s="14"/>
      <c r="E45" s="14"/>
      <c r="F45" s="14"/>
      <c r="G45" s="6" t="s">
        <v>12</v>
      </c>
    </row>
    <row r="46" spans="1:7" s="1" customFormat="1" ht="29.1" customHeight="1">
      <c r="A46" s="15">
        <f t="shared" si="1"/>
        <v>39</v>
      </c>
      <c r="B46" s="17" t="s">
        <v>52</v>
      </c>
      <c r="C46" s="18">
        <v>3150</v>
      </c>
      <c r="D46" s="14"/>
      <c r="E46" s="14"/>
      <c r="F46" s="14"/>
      <c r="G46" s="6" t="s">
        <v>12</v>
      </c>
    </row>
    <row r="47" spans="1:7" s="1" customFormat="1" ht="29.1" customHeight="1">
      <c r="A47" s="15">
        <f t="shared" si="1"/>
        <v>40</v>
      </c>
      <c r="B47" s="17" t="s">
        <v>53</v>
      </c>
      <c r="C47" s="18">
        <v>4500</v>
      </c>
      <c r="D47" s="14"/>
      <c r="E47" s="14"/>
      <c r="F47" s="14"/>
      <c r="G47" s="6" t="s">
        <v>12</v>
      </c>
    </row>
    <row r="48" spans="1:7" s="1" customFormat="1" ht="29.1" customHeight="1">
      <c r="A48" s="4"/>
      <c r="B48" s="7" t="s">
        <v>54</v>
      </c>
      <c r="C48" s="19">
        <v>69767</v>
      </c>
      <c r="D48" s="16"/>
      <c r="E48" s="16"/>
      <c r="F48" s="16"/>
      <c r="G48" s="5"/>
    </row>
    <row r="49" spans="1:7" s="1" customFormat="1" ht="29.1" customHeight="1">
      <c r="A49" s="15">
        <v>41</v>
      </c>
      <c r="B49" s="20" t="s">
        <v>55</v>
      </c>
      <c r="C49" s="9">
        <v>2464</v>
      </c>
      <c r="D49" s="14"/>
      <c r="E49" s="14"/>
      <c r="F49" s="14"/>
      <c r="G49" s="6" t="s">
        <v>12</v>
      </c>
    </row>
    <row r="50" spans="1:7" s="1" customFormat="1" ht="29.1" customHeight="1">
      <c r="A50" s="15">
        <f>A49+1</f>
        <v>42</v>
      </c>
      <c r="B50" s="20" t="s">
        <v>55</v>
      </c>
      <c r="C50" s="9">
        <v>632</v>
      </c>
      <c r="D50" s="14"/>
      <c r="E50" s="14"/>
      <c r="F50" s="14"/>
      <c r="G50" s="6" t="s">
        <v>12</v>
      </c>
    </row>
    <row r="51" spans="1:7" s="1" customFormat="1" ht="29.1" customHeight="1">
      <c r="A51" s="15">
        <f t="shared" ref="A51:A85" si="2">A50+1</f>
        <v>43</v>
      </c>
      <c r="B51" s="20" t="s">
        <v>56</v>
      </c>
      <c r="C51" s="9">
        <v>960</v>
      </c>
      <c r="D51" s="14"/>
      <c r="E51" s="14"/>
      <c r="F51" s="14"/>
      <c r="G51" s="6" t="s">
        <v>12</v>
      </c>
    </row>
    <row r="52" spans="1:7" s="1" customFormat="1" ht="29.1" customHeight="1">
      <c r="A52" s="15">
        <f t="shared" si="2"/>
        <v>44</v>
      </c>
      <c r="B52" s="20" t="s">
        <v>55</v>
      </c>
      <c r="C52" s="9">
        <v>1688</v>
      </c>
      <c r="D52" s="14"/>
      <c r="E52" s="14"/>
      <c r="F52" s="14"/>
      <c r="G52" s="6" t="s">
        <v>12</v>
      </c>
    </row>
    <row r="53" spans="1:7" s="1" customFormat="1" ht="29.1" customHeight="1">
      <c r="A53" s="15">
        <f t="shared" si="2"/>
        <v>45</v>
      </c>
      <c r="B53" s="20" t="s">
        <v>57</v>
      </c>
      <c r="C53" s="10">
        <v>3253.5</v>
      </c>
      <c r="D53" s="14"/>
      <c r="E53" s="14"/>
      <c r="F53" s="14"/>
      <c r="G53" s="6" t="s">
        <v>12</v>
      </c>
    </row>
    <row r="54" spans="1:7" s="1" customFormat="1" ht="29.1" customHeight="1">
      <c r="A54" s="15">
        <f t="shared" si="2"/>
        <v>46</v>
      </c>
      <c r="B54" s="20" t="s">
        <v>58</v>
      </c>
      <c r="C54" s="9">
        <v>720</v>
      </c>
      <c r="D54" s="14"/>
      <c r="E54" s="14"/>
      <c r="F54" s="14"/>
      <c r="G54" s="6" t="s">
        <v>12</v>
      </c>
    </row>
    <row r="55" spans="1:7" s="1" customFormat="1" ht="29.1" customHeight="1">
      <c r="A55" s="15">
        <f t="shared" si="2"/>
        <v>47</v>
      </c>
      <c r="B55" s="20" t="s">
        <v>58</v>
      </c>
      <c r="C55" s="9">
        <v>2852</v>
      </c>
      <c r="D55" s="14"/>
      <c r="E55" s="14"/>
      <c r="F55" s="14"/>
      <c r="G55" s="6" t="s">
        <v>12</v>
      </c>
    </row>
    <row r="56" spans="1:7" s="1" customFormat="1" ht="29.1" customHeight="1">
      <c r="A56" s="15">
        <f t="shared" si="2"/>
        <v>48</v>
      </c>
      <c r="B56" s="20" t="s">
        <v>58</v>
      </c>
      <c r="C56" s="9">
        <v>800</v>
      </c>
      <c r="D56" s="14"/>
      <c r="E56" s="14"/>
      <c r="F56" s="14"/>
      <c r="G56" s="6" t="s">
        <v>12</v>
      </c>
    </row>
    <row r="57" spans="1:7" s="1" customFormat="1" ht="29.1" customHeight="1">
      <c r="A57" s="15">
        <f t="shared" si="2"/>
        <v>49</v>
      </c>
      <c r="B57" s="20" t="s">
        <v>58</v>
      </c>
      <c r="C57" s="9">
        <v>3200</v>
      </c>
      <c r="D57" s="14"/>
      <c r="E57" s="14"/>
      <c r="F57" s="14"/>
      <c r="G57" s="6" t="s">
        <v>12</v>
      </c>
    </row>
    <row r="58" spans="1:7" s="1" customFormat="1" ht="29.1" customHeight="1">
      <c r="A58" s="15">
        <f t="shared" si="2"/>
        <v>50</v>
      </c>
      <c r="B58" s="20" t="s">
        <v>59</v>
      </c>
      <c r="C58" s="9">
        <v>1440</v>
      </c>
      <c r="D58" s="14"/>
      <c r="E58" s="14"/>
      <c r="F58" s="14"/>
      <c r="G58" s="6" t="s">
        <v>12</v>
      </c>
    </row>
    <row r="59" spans="1:7" s="1" customFormat="1" ht="29.1" customHeight="1">
      <c r="A59" s="15">
        <f t="shared" si="2"/>
        <v>51</v>
      </c>
      <c r="B59" s="20" t="s">
        <v>59</v>
      </c>
      <c r="C59" s="9">
        <v>1000</v>
      </c>
      <c r="D59" s="14"/>
      <c r="E59" s="14"/>
      <c r="F59" s="14"/>
      <c r="G59" s="6" t="s">
        <v>12</v>
      </c>
    </row>
    <row r="60" spans="1:7" s="1" customFormat="1" ht="29.1" customHeight="1">
      <c r="A60" s="15">
        <f t="shared" si="2"/>
        <v>52</v>
      </c>
      <c r="B60" s="20" t="s">
        <v>59</v>
      </c>
      <c r="C60" s="9">
        <v>1000</v>
      </c>
      <c r="D60" s="21"/>
      <c r="E60" s="21"/>
      <c r="F60" s="21"/>
      <c r="G60" s="6" t="s">
        <v>12</v>
      </c>
    </row>
    <row r="61" spans="1:7" s="1" customFormat="1" ht="29.1" customHeight="1">
      <c r="A61" s="15">
        <f t="shared" si="2"/>
        <v>53</v>
      </c>
      <c r="B61" s="20" t="s">
        <v>59</v>
      </c>
      <c r="C61" s="9">
        <v>2600</v>
      </c>
      <c r="D61" s="21"/>
      <c r="E61" s="21"/>
      <c r="F61" s="21"/>
      <c r="G61" s="6" t="s">
        <v>12</v>
      </c>
    </row>
    <row r="62" spans="1:7" s="1" customFormat="1" ht="29.1" customHeight="1">
      <c r="A62" s="15">
        <f t="shared" si="2"/>
        <v>54</v>
      </c>
      <c r="B62" s="9" t="s">
        <v>60</v>
      </c>
      <c r="C62" s="22">
        <v>1400</v>
      </c>
      <c r="D62" s="21"/>
      <c r="E62" s="21"/>
      <c r="F62" s="21"/>
      <c r="G62" s="6" t="s">
        <v>12</v>
      </c>
    </row>
    <row r="63" spans="1:7" s="1" customFormat="1" ht="29.1" customHeight="1">
      <c r="A63" s="15">
        <f t="shared" si="2"/>
        <v>55</v>
      </c>
      <c r="B63" s="20" t="s">
        <v>61</v>
      </c>
      <c r="C63" s="23">
        <v>1520</v>
      </c>
      <c r="D63" s="21"/>
      <c r="E63" s="21"/>
      <c r="F63" s="21"/>
      <c r="G63" s="6" t="s">
        <v>12</v>
      </c>
    </row>
    <row r="64" spans="1:7" s="1" customFormat="1" ht="29.1" customHeight="1">
      <c r="A64" s="15">
        <f t="shared" si="2"/>
        <v>56</v>
      </c>
      <c r="B64" s="20" t="s">
        <v>61</v>
      </c>
      <c r="C64" s="24">
        <v>2700</v>
      </c>
      <c r="D64" s="21"/>
      <c r="E64" s="21"/>
      <c r="F64" s="21"/>
      <c r="G64" s="6" t="s">
        <v>12</v>
      </c>
    </row>
    <row r="65" spans="1:7" s="1" customFormat="1" ht="29.1" customHeight="1">
      <c r="A65" s="15">
        <f t="shared" si="2"/>
        <v>57</v>
      </c>
      <c r="B65" s="20" t="s">
        <v>61</v>
      </c>
      <c r="C65" s="24">
        <v>1400</v>
      </c>
      <c r="D65" s="21"/>
      <c r="E65" s="21"/>
      <c r="F65" s="21"/>
      <c r="G65" s="6" t="s">
        <v>12</v>
      </c>
    </row>
    <row r="66" spans="1:7" s="1" customFormat="1" ht="29.1" customHeight="1">
      <c r="A66" s="15">
        <f t="shared" si="2"/>
        <v>58</v>
      </c>
      <c r="B66" s="20" t="s">
        <v>62</v>
      </c>
      <c r="C66" s="24">
        <v>1200</v>
      </c>
      <c r="D66" s="21"/>
      <c r="E66" s="21"/>
      <c r="F66" s="21"/>
      <c r="G66" s="6" t="s">
        <v>12</v>
      </c>
    </row>
    <row r="67" spans="1:7" s="1" customFormat="1" ht="29.1" customHeight="1">
      <c r="A67" s="15">
        <f t="shared" si="2"/>
        <v>59</v>
      </c>
      <c r="B67" s="20" t="s">
        <v>63</v>
      </c>
      <c r="C67" s="24">
        <v>2452.5</v>
      </c>
      <c r="D67" s="21"/>
      <c r="E67" s="21"/>
      <c r="F67" s="21"/>
      <c r="G67" s="6" t="s">
        <v>12</v>
      </c>
    </row>
    <row r="68" spans="1:7" s="1" customFormat="1" ht="29.1" customHeight="1">
      <c r="A68" s="15">
        <f t="shared" si="2"/>
        <v>60</v>
      </c>
      <c r="B68" s="20" t="s">
        <v>63</v>
      </c>
      <c r="C68" s="24">
        <v>1327.5</v>
      </c>
      <c r="D68" s="21"/>
      <c r="E68" s="21"/>
      <c r="F68" s="21"/>
      <c r="G68" s="6" t="s">
        <v>12</v>
      </c>
    </row>
    <row r="69" spans="1:7" s="1" customFormat="1" ht="29.1" customHeight="1">
      <c r="A69" s="15">
        <f t="shared" si="2"/>
        <v>61</v>
      </c>
      <c r="B69" s="20" t="s">
        <v>63</v>
      </c>
      <c r="C69" s="24">
        <v>562.5</v>
      </c>
      <c r="D69" s="21"/>
      <c r="E69" s="21"/>
      <c r="F69" s="21"/>
      <c r="G69" s="6" t="s">
        <v>12</v>
      </c>
    </row>
    <row r="70" spans="1:7" s="1" customFormat="1" ht="29.1" customHeight="1">
      <c r="A70" s="15">
        <f t="shared" si="2"/>
        <v>62</v>
      </c>
      <c r="B70" s="20" t="s">
        <v>63</v>
      </c>
      <c r="C70" s="24">
        <v>1395</v>
      </c>
      <c r="D70" s="21"/>
      <c r="E70" s="21"/>
      <c r="F70" s="21"/>
      <c r="G70" s="6" t="s">
        <v>12</v>
      </c>
    </row>
    <row r="71" spans="1:7" s="1" customFormat="1" ht="29.1" customHeight="1">
      <c r="A71" s="15">
        <f t="shared" si="2"/>
        <v>63</v>
      </c>
      <c r="B71" s="20" t="s">
        <v>63</v>
      </c>
      <c r="C71" s="24">
        <v>1000</v>
      </c>
      <c r="D71" s="21"/>
      <c r="E71" s="21"/>
      <c r="F71" s="21"/>
      <c r="G71" s="6" t="s">
        <v>12</v>
      </c>
    </row>
    <row r="72" spans="1:7" s="1" customFormat="1" ht="29.1" customHeight="1">
      <c r="A72" s="15">
        <f t="shared" si="2"/>
        <v>64</v>
      </c>
      <c r="B72" s="20" t="s">
        <v>63</v>
      </c>
      <c r="C72" s="25">
        <v>720</v>
      </c>
      <c r="D72" s="21"/>
      <c r="E72" s="21"/>
      <c r="F72" s="21"/>
      <c r="G72" s="6" t="s">
        <v>12</v>
      </c>
    </row>
    <row r="73" spans="1:7" s="1" customFormat="1" ht="29.1" customHeight="1">
      <c r="A73" s="15">
        <f t="shared" si="2"/>
        <v>65</v>
      </c>
      <c r="B73" s="20" t="s">
        <v>64</v>
      </c>
      <c r="C73" s="24">
        <v>720</v>
      </c>
      <c r="D73" s="21"/>
      <c r="E73" s="21"/>
      <c r="F73" s="21"/>
      <c r="G73" s="6" t="s">
        <v>12</v>
      </c>
    </row>
    <row r="74" spans="1:7" s="1" customFormat="1" ht="29.1" customHeight="1">
      <c r="A74" s="15">
        <f t="shared" si="2"/>
        <v>66</v>
      </c>
      <c r="B74" s="20" t="s">
        <v>65</v>
      </c>
      <c r="C74" s="24">
        <v>3600</v>
      </c>
      <c r="D74" s="21"/>
      <c r="E74" s="21"/>
      <c r="F74" s="21"/>
      <c r="G74" s="6" t="s">
        <v>12</v>
      </c>
    </row>
    <row r="75" spans="1:7" s="1" customFormat="1" ht="29.1" customHeight="1">
      <c r="A75" s="15">
        <f t="shared" si="2"/>
        <v>67</v>
      </c>
      <c r="B75" s="20" t="s">
        <v>65</v>
      </c>
      <c r="C75" s="26">
        <v>3150</v>
      </c>
      <c r="D75" s="21"/>
      <c r="E75" s="21"/>
      <c r="F75" s="21"/>
      <c r="G75" s="6" t="s">
        <v>12</v>
      </c>
    </row>
    <row r="76" spans="1:7" s="1" customFormat="1" ht="29.1" customHeight="1">
      <c r="A76" s="15">
        <f t="shared" si="2"/>
        <v>68</v>
      </c>
      <c r="B76" s="20" t="s">
        <v>66</v>
      </c>
      <c r="C76" s="24">
        <v>4000</v>
      </c>
      <c r="D76" s="21"/>
      <c r="E76" s="21"/>
      <c r="F76" s="21"/>
      <c r="G76" s="6" t="s">
        <v>12</v>
      </c>
    </row>
    <row r="77" spans="1:7" s="1" customFormat="1" ht="29.1" customHeight="1">
      <c r="A77" s="15">
        <f t="shared" si="2"/>
        <v>69</v>
      </c>
      <c r="B77" s="20" t="s">
        <v>66</v>
      </c>
      <c r="C77" s="24">
        <v>3200</v>
      </c>
      <c r="D77" s="21"/>
      <c r="E77" s="21"/>
      <c r="F77" s="21"/>
      <c r="G77" s="6" t="s">
        <v>12</v>
      </c>
    </row>
    <row r="78" spans="1:7" s="1" customFormat="1" ht="29.1" customHeight="1">
      <c r="A78" s="15">
        <f t="shared" si="2"/>
        <v>70</v>
      </c>
      <c r="B78" s="20" t="s">
        <v>67</v>
      </c>
      <c r="C78" s="25">
        <v>1000</v>
      </c>
      <c r="D78" s="21"/>
      <c r="E78" s="21"/>
      <c r="F78" s="21"/>
      <c r="G78" s="6" t="s">
        <v>12</v>
      </c>
    </row>
    <row r="79" spans="1:7" s="1" customFormat="1" ht="29.1" customHeight="1">
      <c r="A79" s="15">
        <f t="shared" si="2"/>
        <v>71</v>
      </c>
      <c r="B79" s="20" t="s">
        <v>67</v>
      </c>
      <c r="C79" s="24">
        <v>945</v>
      </c>
      <c r="D79" s="21"/>
      <c r="E79" s="21"/>
      <c r="F79" s="21"/>
      <c r="G79" s="6" t="s">
        <v>12</v>
      </c>
    </row>
    <row r="80" spans="1:7" s="1" customFormat="1" ht="29.1" customHeight="1">
      <c r="A80" s="15">
        <f t="shared" si="2"/>
        <v>72</v>
      </c>
      <c r="B80" s="20" t="s">
        <v>68</v>
      </c>
      <c r="C80" s="24">
        <v>1240</v>
      </c>
      <c r="D80" s="21"/>
      <c r="E80" s="21"/>
      <c r="F80" s="21"/>
      <c r="G80" s="6" t="s">
        <v>12</v>
      </c>
    </row>
    <row r="81" spans="1:7" s="1" customFormat="1" ht="29.1" customHeight="1">
      <c r="A81" s="15">
        <f t="shared" si="2"/>
        <v>73</v>
      </c>
      <c r="B81" s="20" t="s">
        <v>67</v>
      </c>
      <c r="C81" s="24">
        <v>1880</v>
      </c>
      <c r="D81" s="21"/>
      <c r="E81" s="21"/>
      <c r="F81" s="21"/>
      <c r="G81" s="6" t="s">
        <v>12</v>
      </c>
    </row>
    <row r="82" spans="1:7" s="1" customFormat="1" ht="29.1" customHeight="1">
      <c r="A82" s="15">
        <f t="shared" si="2"/>
        <v>74</v>
      </c>
      <c r="B82" s="20" t="s">
        <v>69</v>
      </c>
      <c r="C82" s="24">
        <v>2025</v>
      </c>
      <c r="D82" s="21"/>
      <c r="E82" s="21"/>
      <c r="F82" s="21"/>
      <c r="G82" s="6" t="s">
        <v>12</v>
      </c>
    </row>
    <row r="83" spans="1:7" s="1" customFormat="1" ht="29.1" customHeight="1">
      <c r="A83" s="15">
        <f t="shared" si="2"/>
        <v>75</v>
      </c>
      <c r="B83" s="20" t="s">
        <v>70</v>
      </c>
      <c r="C83" s="25">
        <v>720</v>
      </c>
      <c r="D83" s="21"/>
      <c r="E83" s="21"/>
      <c r="F83" s="21"/>
      <c r="G83" s="6" t="s">
        <v>12</v>
      </c>
    </row>
    <row r="84" spans="1:7" s="1" customFormat="1" ht="29.1" customHeight="1">
      <c r="A84" s="15">
        <f t="shared" si="2"/>
        <v>76</v>
      </c>
      <c r="B84" s="20" t="s">
        <v>71</v>
      </c>
      <c r="C84" s="24">
        <v>4500</v>
      </c>
      <c r="D84" s="21"/>
      <c r="E84" s="21"/>
      <c r="F84" s="21"/>
      <c r="G84" s="6" t="s">
        <v>12</v>
      </c>
    </row>
    <row r="85" spans="1:7" s="1" customFormat="1" ht="29.1" customHeight="1">
      <c r="A85" s="15">
        <f t="shared" si="2"/>
        <v>77</v>
      </c>
      <c r="B85" s="20" t="s">
        <v>72</v>
      </c>
      <c r="C85" s="25">
        <v>4500</v>
      </c>
      <c r="D85" s="21"/>
      <c r="E85" s="21"/>
      <c r="F85" s="21"/>
      <c r="G85" s="6" t="s">
        <v>12</v>
      </c>
    </row>
    <row r="86" spans="1:7" s="1" customFormat="1" ht="29.1" customHeight="1">
      <c r="A86" s="21"/>
      <c r="B86" s="27" t="s">
        <v>73</v>
      </c>
      <c r="C86" s="11">
        <v>11800</v>
      </c>
      <c r="D86" s="21"/>
      <c r="E86" s="21"/>
      <c r="F86" s="21"/>
      <c r="G86" s="6"/>
    </row>
    <row r="87" spans="1:7" s="1" customFormat="1" ht="29.1" customHeight="1">
      <c r="A87" s="23">
        <v>78</v>
      </c>
      <c r="B87" s="17" t="s">
        <v>74</v>
      </c>
      <c r="C87" s="18">
        <v>900</v>
      </c>
      <c r="D87" s="21"/>
      <c r="E87" s="21"/>
      <c r="F87" s="21"/>
      <c r="G87" s="6" t="s">
        <v>12</v>
      </c>
    </row>
    <row r="88" spans="1:7" s="1" customFormat="1" ht="29.1" customHeight="1">
      <c r="A88" s="23">
        <v>79</v>
      </c>
      <c r="B88" s="17" t="s">
        <v>75</v>
      </c>
      <c r="C88" s="18">
        <v>400</v>
      </c>
      <c r="D88" s="21"/>
      <c r="E88" s="21"/>
      <c r="F88" s="21"/>
      <c r="G88" s="6" t="s">
        <v>12</v>
      </c>
    </row>
    <row r="89" spans="1:7" s="1" customFormat="1" ht="29.1" customHeight="1">
      <c r="A89" s="23">
        <v>80</v>
      </c>
      <c r="B89" s="28" t="s">
        <v>76</v>
      </c>
      <c r="C89" s="23">
        <v>800</v>
      </c>
      <c r="D89" s="21"/>
      <c r="E89" s="21"/>
      <c r="F89" s="21"/>
      <c r="G89" s="6" t="s">
        <v>12</v>
      </c>
    </row>
    <row r="90" spans="1:7" s="1" customFormat="1" ht="29.1" customHeight="1">
      <c r="A90" s="23">
        <v>81</v>
      </c>
      <c r="B90" s="17" t="s">
        <v>77</v>
      </c>
      <c r="C90" s="18">
        <v>350</v>
      </c>
      <c r="D90" s="21"/>
      <c r="E90" s="21"/>
      <c r="F90" s="21"/>
      <c r="G90" s="6" t="s">
        <v>12</v>
      </c>
    </row>
    <row r="91" spans="1:7" s="1" customFormat="1" ht="29.1" customHeight="1">
      <c r="A91" s="23">
        <v>82</v>
      </c>
      <c r="B91" s="17" t="s">
        <v>78</v>
      </c>
      <c r="C91" s="18">
        <v>1190</v>
      </c>
      <c r="D91" s="21"/>
      <c r="E91" s="21"/>
      <c r="F91" s="21"/>
      <c r="G91" s="6" t="s">
        <v>12</v>
      </c>
    </row>
    <row r="92" spans="1:7" s="1" customFormat="1" ht="29.1" customHeight="1">
      <c r="A92" s="23">
        <v>83</v>
      </c>
      <c r="B92" s="17" t="s">
        <v>79</v>
      </c>
      <c r="C92" s="18">
        <v>3000</v>
      </c>
      <c r="D92" s="21"/>
      <c r="E92" s="21"/>
      <c r="F92" s="21"/>
      <c r="G92" s="6" t="s">
        <v>12</v>
      </c>
    </row>
    <row r="93" spans="1:7" s="1" customFormat="1" ht="29.1" customHeight="1">
      <c r="A93" s="23">
        <v>84</v>
      </c>
      <c r="B93" s="17" t="s">
        <v>80</v>
      </c>
      <c r="C93" s="18">
        <v>560</v>
      </c>
      <c r="D93" s="21"/>
      <c r="E93" s="21"/>
      <c r="F93" s="21"/>
      <c r="G93" s="6" t="s">
        <v>12</v>
      </c>
    </row>
    <row r="94" spans="1:7" s="1" customFormat="1" ht="29.1" customHeight="1">
      <c r="A94" s="23">
        <v>85</v>
      </c>
      <c r="B94" s="17" t="s">
        <v>81</v>
      </c>
      <c r="C94" s="18">
        <v>800</v>
      </c>
      <c r="D94" s="21"/>
      <c r="E94" s="21"/>
      <c r="F94" s="21"/>
      <c r="G94" s="6" t="s">
        <v>12</v>
      </c>
    </row>
    <row r="95" spans="1:7" s="1" customFormat="1" ht="29.1" customHeight="1">
      <c r="A95" s="23">
        <v>86</v>
      </c>
      <c r="B95" s="29" t="s">
        <v>82</v>
      </c>
      <c r="C95" s="29">
        <v>3800</v>
      </c>
      <c r="D95" s="21"/>
      <c r="E95" s="21"/>
      <c r="F95" s="21"/>
      <c r="G95" s="6" t="s">
        <v>12</v>
      </c>
    </row>
  </sheetData>
  <mergeCells count="3">
    <mergeCell ref="A1:G1"/>
    <mergeCell ref="A2:G2"/>
    <mergeCell ref="A4:B4"/>
  </mergeCells>
  <phoneticPr fontId="8" type="noConversion"/>
  <pageMargins left="0.75138888888888899" right="0.65625" top="0.75" bottom="0.63" header="0.51180555555555596" footer="0.51180555555555596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2017-09-20T04:09:33Z</cp:lastPrinted>
  <dcterms:created xsi:type="dcterms:W3CDTF">2017-09-13T09:13:00Z</dcterms:created>
  <dcterms:modified xsi:type="dcterms:W3CDTF">2017-09-20T04:09:55Z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