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9930"/>
  </bookViews>
  <sheets>
    <sheet name="Sheet1" sheetId="1" r:id="rId1"/>
  </sheets>
  <definedNames>
    <definedName name="_xlnm.Print_Titles" localSheetId="0">Sheet1!$3:$4</definedName>
  </definedNames>
  <calcPr calcId="114210" fullCalcOnLoad="1"/>
</workbook>
</file>

<file path=xl/calcChain.xml><?xml version="1.0" encoding="utf-8"?>
<calcChain xmlns="http://schemas.openxmlformats.org/spreadsheetml/2006/main">
  <c r="G5" i="1"/>
  <c r="H5"/>
  <c r="F5"/>
  <c r="E23"/>
  <c r="E31"/>
  <c r="E33"/>
  <c r="E43"/>
  <c r="E41"/>
  <c r="E42"/>
  <c r="E44"/>
  <c r="E45"/>
  <c r="E46"/>
  <c r="E47"/>
  <c r="E48"/>
  <c r="E49"/>
  <c r="E50"/>
  <c r="E51"/>
  <c r="E52"/>
  <c r="E53"/>
  <c r="E54"/>
  <c r="E6"/>
  <c r="E7"/>
  <c r="E8"/>
  <c r="E9"/>
  <c r="E10"/>
  <c r="E11"/>
  <c r="E12"/>
  <c r="E13"/>
  <c r="E14"/>
  <c r="E15"/>
  <c r="E16"/>
  <c r="E17"/>
  <c r="E18"/>
  <c r="E19"/>
  <c r="E20"/>
  <c r="E21"/>
  <c r="E22"/>
  <c r="E24"/>
  <c r="E25"/>
  <c r="E26"/>
  <c r="E27"/>
  <c r="E28"/>
  <c r="E29"/>
  <c r="E30"/>
  <c r="E32"/>
  <c r="E34"/>
  <c r="E35"/>
  <c r="E36"/>
  <c r="E37"/>
  <c r="E38"/>
  <c r="E39"/>
  <c r="E40"/>
  <c r="E5"/>
  <c r="D5"/>
</calcChain>
</file>

<file path=xl/sharedStrings.xml><?xml version="1.0" encoding="utf-8"?>
<sst xmlns="http://schemas.openxmlformats.org/spreadsheetml/2006/main" count="87" uniqueCount="85">
  <si>
    <t>山阳区黄土裸露整治任务台账</t>
  </si>
  <si>
    <t>截至日期：2017.9.15</t>
  </si>
  <si>
    <t>序号</t>
  </si>
  <si>
    <r>
      <rPr>
        <sz val="11"/>
        <color indexed="8"/>
        <rFont val="宋体"/>
        <charset val="134"/>
      </rPr>
      <t>具 体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地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点</t>
    </r>
  </si>
  <si>
    <t>树木（棵）</t>
  </si>
  <si>
    <t>地质二队门前人行道与主干道连接处</t>
  </si>
  <si>
    <t>建设路北侧2条</t>
  </si>
  <si>
    <t>解放路路南2条</t>
  </si>
  <si>
    <t>解放路路北4条</t>
  </si>
  <si>
    <t>恩村一街环瓮涧河路</t>
  </si>
  <si>
    <t>新丰一街</t>
  </si>
  <si>
    <t>凤翔路</t>
  </si>
  <si>
    <t>经一路</t>
  </si>
  <si>
    <t>东二环路</t>
  </si>
  <si>
    <t>工字路</t>
  </si>
  <si>
    <t>和平街</t>
  </si>
  <si>
    <t>文成路</t>
  </si>
  <si>
    <t>长青路</t>
  </si>
  <si>
    <t>建设路</t>
  </si>
  <si>
    <t>建设路成丰路口路北</t>
  </si>
  <si>
    <t>焦东路</t>
  </si>
  <si>
    <t>焦东路中海丽江小区南侧</t>
  </si>
  <si>
    <t>焦东路中海左岸北侧</t>
  </si>
  <si>
    <t>丰收路</t>
  </si>
  <si>
    <t>丰收路市图书馆东侧</t>
  </si>
  <si>
    <t>人民路</t>
  </si>
  <si>
    <t>工业路</t>
  </si>
  <si>
    <t>工业路轮胎厂铁道桥西路南</t>
  </si>
  <si>
    <t>工业路焦作大学东200米</t>
  </si>
  <si>
    <t>工业路91医院西50米</t>
  </si>
  <si>
    <t>山阳路</t>
  </si>
  <si>
    <t>建设路化二南门东侧路北</t>
    <phoneticPr fontId="6" type="noConversion"/>
  </si>
  <si>
    <t>焦东路人行道外</t>
    <phoneticPr fontId="6" type="noConversion"/>
  </si>
  <si>
    <t>焦东路</t>
    <phoneticPr fontId="6" type="noConversion"/>
  </si>
  <si>
    <t>林邓线路南城乡结合部</t>
    <phoneticPr fontId="6" type="noConversion"/>
  </si>
  <si>
    <t>林邓线</t>
    <phoneticPr fontId="6" type="noConversion"/>
  </si>
  <si>
    <t>李河村星期六市场东侧路</t>
    <phoneticPr fontId="6" type="noConversion"/>
  </si>
  <si>
    <t>道路</t>
    <phoneticPr fontId="6" type="noConversion"/>
  </si>
  <si>
    <t>陶三西路背街小巷</t>
    <phoneticPr fontId="6" type="noConversion"/>
  </si>
  <si>
    <t>陶三西路</t>
    <phoneticPr fontId="6" type="noConversion"/>
  </si>
  <si>
    <t>山阳路一号院入口处与主干道连接处</t>
    <phoneticPr fontId="6" type="noConversion"/>
  </si>
  <si>
    <t>山阳路一号院</t>
    <phoneticPr fontId="6" type="noConversion"/>
  </si>
  <si>
    <t>建设东路电缆厂东侧停车场与主干道连接处</t>
    <phoneticPr fontId="6" type="noConversion"/>
  </si>
  <si>
    <t>建设东路</t>
    <phoneticPr fontId="6" type="noConversion"/>
  </si>
  <si>
    <t>工业路</t>
    <phoneticPr fontId="6" type="noConversion"/>
  </si>
  <si>
    <t>东环斜街背街小巷</t>
    <phoneticPr fontId="6" type="noConversion"/>
  </si>
  <si>
    <t>东环斜街</t>
    <phoneticPr fontId="6" type="noConversion"/>
  </si>
  <si>
    <t>中铝大门口诊所—花池与主干道连接处</t>
    <phoneticPr fontId="6" type="noConversion"/>
  </si>
  <si>
    <t>解放东路</t>
    <phoneticPr fontId="6" type="noConversion"/>
  </si>
  <si>
    <t>路口及两边与主干道连接处</t>
    <phoneticPr fontId="6" type="noConversion"/>
  </si>
  <si>
    <t>东苑北路</t>
    <phoneticPr fontId="6" type="noConversion"/>
  </si>
  <si>
    <t>人大东、西巷与主干道连接处</t>
    <phoneticPr fontId="6" type="noConversion"/>
  </si>
  <si>
    <t>水泥厂西巷人行道与主干道连接处</t>
    <phoneticPr fontId="6" type="noConversion"/>
  </si>
  <si>
    <t>石油公司加油站门前与主干道连接处</t>
    <phoneticPr fontId="6" type="noConversion"/>
  </si>
  <si>
    <t>山阳路</t>
    <phoneticPr fontId="6" type="noConversion"/>
  </si>
  <si>
    <t>路口北侧与主干道连接处</t>
    <phoneticPr fontId="6" type="noConversion"/>
  </si>
  <si>
    <t>凤翔路</t>
    <phoneticPr fontId="6" type="noConversion"/>
  </si>
  <si>
    <t>解放路</t>
    <phoneticPr fontId="6" type="noConversion"/>
  </si>
  <si>
    <t>规划道路</t>
    <phoneticPr fontId="6" type="noConversion"/>
  </si>
  <si>
    <t>东苑南路</t>
    <phoneticPr fontId="6" type="noConversion"/>
  </si>
  <si>
    <t>铁路南牛庄</t>
    <phoneticPr fontId="6" type="noConversion"/>
  </si>
  <si>
    <t>焦辉路</t>
    <phoneticPr fontId="6" type="noConversion"/>
  </si>
  <si>
    <t>南头背街小巷</t>
    <phoneticPr fontId="6" type="noConversion"/>
  </si>
  <si>
    <t>成丰路</t>
    <phoneticPr fontId="6" type="noConversion"/>
  </si>
  <si>
    <t>背街小巷</t>
    <phoneticPr fontId="6" type="noConversion"/>
  </si>
  <si>
    <t>和平东街</t>
    <phoneticPr fontId="6" type="noConversion"/>
  </si>
  <si>
    <t>建设路南侧10条</t>
    <phoneticPr fontId="6" type="noConversion"/>
  </si>
  <si>
    <t>与文汇路十字口东南50米处</t>
    <phoneticPr fontId="6" type="noConversion"/>
  </si>
  <si>
    <t>丰收路</t>
    <phoneticPr fontId="6" type="noConversion"/>
  </si>
  <si>
    <t>与墙南连接路</t>
    <phoneticPr fontId="6" type="noConversion"/>
  </si>
  <si>
    <t>南水北调北河堤外</t>
    <phoneticPr fontId="6" type="noConversion"/>
  </si>
  <si>
    <t>山阳路东南（翰丰大门东100米）</t>
    <phoneticPr fontId="6" type="noConversion"/>
  </si>
  <si>
    <t>需整治面积（㎡）</t>
    <phoneticPr fontId="6" type="noConversion"/>
  </si>
  <si>
    <t>已整治面积（㎡）</t>
    <phoneticPr fontId="6" type="noConversion"/>
  </si>
  <si>
    <t>覆盖</t>
    <phoneticPr fontId="6" type="noConversion"/>
  </si>
  <si>
    <t>硬化</t>
    <phoneticPr fontId="6" type="noConversion"/>
  </si>
  <si>
    <t>小计</t>
    <phoneticPr fontId="6" type="noConversion"/>
  </si>
  <si>
    <t>百合园门前两侧与主干道连接处</t>
    <phoneticPr fontId="6" type="noConversion"/>
  </si>
  <si>
    <t>山阳路向东300日路南</t>
    <phoneticPr fontId="6" type="noConversion"/>
  </si>
  <si>
    <t>与文汇路交叉口西北角</t>
    <phoneticPr fontId="6" type="noConversion"/>
  </si>
  <si>
    <t>与山阳路西南角</t>
    <phoneticPr fontId="6" type="noConversion"/>
  </si>
  <si>
    <t>东苑路至老城墙路南3处</t>
    <phoneticPr fontId="6" type="noConversion"/>
  </si>
  <si>
    <t>南水北调桥南路西</t>
    <phoneticPr fontId="6" type="noConversion"/>
  </si>
  <si>
    <t>合  计</t>
    <phoneticPr fontId="6" type="noConversion"/>
  </si>
  <si>
    <t>备注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</si>
</sst>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zoomScaleNormal="85" workbookViewId="0">
      <pane xSplit="2" ySplit="5" topLeftCell="C40" activePane="bottomRight" state="frozen"/>
      <selection pane="topRight" activeCell="C1" sqref="C1"/>
      <selection pane="bottomLeft" activeCell="A6" sqref="A6"/>
      <selection pane="bottomRight" activeCell="G51" sqref="G51:G54"/>
    </sheetView>
  </sheetViews>
  <sheetFormatPr defaultRowHeight="13.5"/>
  <cols>
    <col min="1" max="1" width="6.5" style="1" customWidth="1"/>
    <col min="2" max="2" width="11.25" style="1" customWidth="1"/>
    <col min="3" max="3" width="22.125" style="1" customWidth="1"/>
    <col min="4" max="7" width="8.625" style="1" customWidth="1"/>
    <col min="8" max="8" width="7.125" style="1" customWidth="1"/>
    <col min="9" max="9" width="7.5" style="1" customWidth="1"/>
    <col min="10" max="16384" width="9" style="1"/>
  </cols>
  <sheetData>
    <row r="1" spans="1:9" ht="36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25.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3.25" customHeight="1">
      <c r="A3" s="26" t="s">
        <v>2</v>
      </c>
      <c r="B3" s="26" t="s">
        <v>37</v>
      </c>
      <c r="C3" s="26" t="s">
        <v>3</v>
      </c>
      <c r="D3" s="26" t="s">
        <v>72</v>
      </c>
      <c r="E3" s="26" t="s">
        <v>73</v>
      </c>
      <c r="F3" s="26"/>
      <c r="G3" s="26"/>
      <c r="H3" s="21" t="s">
        <v>4</v>
      </c>
      <c r="I3" s="21" t="s">
        <v>84</v>
      </c>
    </row>
    <row r="4" spans="1:9" ht="23.25" customHeight="1">
      <c r="A4" s="26"/>
      <c r="B4" s="26"/>
      <c r="C4" s="26"/>
      <c r="D4" s="26"/>
      <c r="E4" s="2" t="s">
        <v>76</v>
      </c>
      <c r="F4" s="2" t="s">
        <v>75</v>
      </c>
      <c r="G4" s="2" t="s">
        <v>74</v>
      </c>
      <c r="H4" s="22"/>
      <c r="I4" s="22"/>
    </row>
    <row r="5" spans="1:9" ht="27" customHeight="1">
      <c r="A5" s="25" t="s">
        <v>83</v>
      </c>
      <c r="B5" s="25"/>
      <c r="C5" s="25"/>
      <c r="D5" s="11">
        <f>SUM(D6:D54)</f>
        <v>37370</v>
      </c>
      <c r="E5" s="11">
        <f>SUM(E6:E54)</f>
        <v>36013</v>
      </c>
      <c r="F5" s="11">
        <f>SUM(F6:F54)</f>
        <v>27450</v>
      </c>
      <c r="G5" s="11">
        <f>SUM(G6:G54)</f>
        <v>8563</v>
      </c>
      <c r="H5" s="11">
        <f>SUM(H6:H54)</f>
        <v>319</v>
      </c>
      <c r="I5" s="3"/>
    </row>
    <row r="6" spans="1:9" ht="21.75" customHeight="1">
      <c r="A6" s="3">
        <v>1</v>
      </c>
      <c r="B6" s="3" t="s">
        <v>33</v>
      </c>
      <c r="C6" s="4" t="s">
        <v>32</v>
      </c>
      <c r="D6" s="4">
        <v>350</v>
      </c>
      <c r="E6" s="10">
        <f t="shared" ref="E6:E54" si="0">SUM(F6:G6)</f>
        <v>350</v>
      </c>
      <c r="F6" s="4">
        <v>350</v>
      </c>
      <c r="G6" s="3"/>
      <c r="H6" s="4"/>
      <c r="I6" s="4"/>
    </row>
    <row r="7" spans="1:9" ht="21.75" customHeight="1">
      <c r="A7" s="3">
        <v>2</v>
      </c>
      <c r="B7" s="3" t="s">
        <v>35</v>
      </c>
      <c r="C7" s="4" t="s">
        <v>34</v>
      </c>
      <c r="D7" s="4">
        <v>350</v>
      </c>
      <c r="E7" s="10">
        <f t="shared" si="0"/>
        <v>350</v>
      </c>
      <c r="F7" s="4">
        <v>350</v>
      </c>
      <c r="G7" s="3"/>
      <c r="H7" s="4"/>
      <c r="I7" s="4"/>
    </row>
    <row r="8" spans="1:9" ht="21.75" customHeight="1">
      <c r="A8" s="3">
        <v>3</v>
      </c>
      <c r="B8" s="19" t="s">
        <v>36</v>
      </c>
      <c r="C8" s="20"/>
      <c r="D8" s="4">
        <v>2500</v>
      </c>
      <c r="E8" s="10">
        <f t="shared" si="0"/>
        <v>2500</v>
      </c>
      <c r="F8" s="4">
        <v>2500</v>
      </c>
      <c r="G8" s="3"/>
      <c r="H8" s="4"/>
      <c r="I8" s="4"/>
    </row>
    <row r="9" spans="1:9" ht="21.75" customHeight="1">
      <c r="A9" s="3">
        <v>4</v>
      </c>
      <c r="B9" s="3" t="s">
        <v>39</v>
      </c>
      <c r="C9" s="4" t="s">
        <v>38</v>
      </c>
      <c r="D9" s="4">
        <v>5000</v>
      </c>
      <c r="E9" s="10">
        <f t="shared" si="0"/>
        <v>5000</v>
      </c>
      <c r="F9" s="4">
        <v>5000</v>
      </c>
      <c r="G9" s="3"/>
      <c r="H9" s="4"/>
      <c r="I9" s="4"/>
    </row>
    <row r="10" spans="1:9" ht="21.75" customHeight="1">
      <c r="A10" s="3">
        <v>5</v>
      </c>
      <c r="B10" s="3" t="s">
        <v>39</v>
      </c>
      <c r="C10" s="4" t="s">
        <v>38</v>
      </c>
      <c r="D10" s="4">
        <v>1500</v>
      </c>
      <c r="E10" s="10">
        <f t="shared" si="0"/>
        <v>1500</v>
      </c>
      <c r="F10" s="4">
        <v>1500</v>
      </c>
      <c r="G10" s="3"/>
      <c r="H10" s="4"/>
      <c r="I10" s="4"/>
    </row>
    <row r="11" spans="1:9" ht="29.25" customHeight="1">
      <c r="A11" s="3">
        <v>6</v>
      </c>
      <c r="B11" s="3" t="s">
        <v>41</v>
      </c>
      <c r="C11" s="4" t="s">
        <v>40</v>
      </c>
      <c r="D11" s="4">
        <v>30</v>
      </c>
      <c r="E11" s="10">
        <f t="shared" si="0"/>
        <v>30</v>
      </c>
      <c r="F11" s="4"/>
      <c r="G11" s="4">
        <v>30</v>
      </c>
      <c r="H11" s="4"/>
      <c r="I11" s="5"/>
    </row>
    <row r="12" spans="1:9" ht="30" customHeight="1">
      <c r="A12" s="3">
        <v>7</v>
      </c>
      <c r="B12" s="3" t="s">
        <v>43</v>
      </c>
      <c r="C12" s="4" t="s">
        <v>42</v>
      </c>
      <c r="D12" s="4">
        <v>600</v>
      </c>
      <c r="E12" s="10">
        <f t="shared" si="0"/>
        <v>600</v>
      </c>
      <c r="F12" s="4"/>
      <c r="G12" s="4">
        <v>600</v>
      </c>
      <c r="H12" s="4"/>
      <c r="I12" s="5"/>
    </row>
    <row r="13" spans="1:9" ht="27.75" customHeight="1">
      <c r="A13" s="3">
        <v>8</v>
      </c>
      <c r="B13" s="3" t="s">
        <v>44</v>
      </c>
      <c r="C13" s="4" t="s">
        <v>77</v>
      </c>
      <c r="D13" s="4">
        <v>1000</v>
      </c>
      <c r="E13" s="10">
        <f t="shared" si="0"/>
        <v>1000</v>
      </c>
      <c r="F13" s="4"/>
      <c r="G13" s="4">
        <v>1000</v>
      </c>
      <c r="H13" s="4"/>
      <c r="I13" s="5"/>
    </row>
    <row r="14" spans="1:9" ht="27" customHeight="1">
      <c r="A14" s="3">
        <v>9</v>
      </c>
      <c r="B14" s="3" t="s">
        <v>46</v>
      </c>
      <c r="C14" s="4" t="s">
        <v>45</v>
      </c>
      <c r="D14" s="4">
        <v>500</v>
      </c>
      <c r="E14" s="10">
        <f t="shared" si="0"/>
        <v>500</v>
      </c>
      <c r="F14" s="4"/>
      <c r="G14" s="4">
        <v>500</v>
      </c>
      <c r="H14" s="4"/>
      <c r="I14" s="5"/>
    </row>
    <row r="15" spans="1:9" ht="27" customHeight="1">
      <c r="A15" s="3">
        <v>10</v>
      </c>
      <c r="B15" s="3" t="s">
        <v>50</v>
      </c>
      <c r="C15" s="4" t="s">
        <v>49</v>
      </c>
      <c r="D15" s="4">
        <v>50</v>
      </c>
      <c r="E15" s="10">
        <f t="shared" si="0"/>
        <v>50</v>
      </c>
      <c r="F15" s="4"/>
      <c r="G15" s="4">
        <v>50</v>
      </c>
      <c r="H15" s="4"/>
      <c r="I15" s="5"/>
    </row>
    <row r="16" spans="1:9" ht="30.75" customHeight="1">
      <c r="A16" s="3">
        <v>11</v>
      </c>
      <c r="B16" s="13" t="s">
        <v>48</v>
      </c>
      <c r="C16" s="4" t="s">
        <v>47</v>
      </c>
      <c r="D16" s="4">
        <v>18</v>
      </c>
      <c r="E16" s="10">
        <f t="shared" si="0"/>
        <v>18</v>
      </c>
      <c r="F16" s="4"/>
      <c r="G16" s="4">
        <v>18</v>
      </c>
      <c r="H16" s="4"/>
      <c r="I16" s="5"/>
    </row>
    <row r="17" spans="1:9" ht="27" customHeight="1">
      <c r="A17" s="3">
        <v>12</v>
      </c>
      <c r="B17" s="14"/>
      <c r="C17" s="4" t="s">
        <v>51</v>
      </c>
      <c r="D17" s="4">
        <v>13</v>
      </c>
      <c r="E17" s="10">
        <f t="shared" si="0"/>
        <v>13</v>
      </c>
      <c r="F17" s="4"/>
      <c r="G17" s="4">
        <v>13</v>
      </c>
      <c r="H17" s="4"/>
      <c r="I17" s="5"/>
    </row>
    <row r="18" spans="1:9" ht="33" customHeight="1">
      <c r="A18" s="3">
        <v>13</v>
      </c>
      <c r="B18" s="15"/>
      <c r="C18" s="4" t="s">
        <v>52</v>
      </c>
      <c r="D18" s="4">
        <v>10</v>
      </c>
      <c r="E18" s="10">
        <f t="shared" si="0"/>
        <v>10</v>
      </c>
      <c r="F18" s="4"/>
      <c r="G18" s="4">
        <v>10</v>
      </c>
      <c r="H18" s="4"/>
      <c r="I18" s="5"/>
    </row>
    <row r="19" spans="1:9" ht="31.5" customHeight="1">
      <c r="A19" s="3">
        <v>14</v>
      </c>
      <c r="B19" s="3" t="s">
        <v>54</v>
      </c>
      <c r="C19" s="4" t="s">
        <v>53</v>
      </c>
      <c r="D19" s="4">
        <v>100</v>
      </c>
      <c r="E19" s="10">
        <f t="shared" si="0"/>
        <v>100</v>
      </c>
      <c r="F19" s="4"/>
      <c r="G19" s="4">
        <v>100</v>
      </c>
      <c r="H19" s="4"/>
      <c r="I19" s="5"/>
    </row>
    <row r="20" spans="1:9" ht="27" customHeight="1">
      <c r="A20" s="3">
        <v>15</v>
      </c>
      <c r="B20" s="3" t="s">
        <v>56</v>
      </c>
      <c r="C20" s="4" t="s">
        <v>55</v>
      </c>
      <c r="D20" s="4">
        <v>50</v>
      </c>
      <c r="E20" s="10">
        <f t="shared" si="0"/>
        <v>50</v>
      </c>
      <c r="F20" s="4"/>
      <c r="G20" s="4">
        <v>50</v>
      </c>
      <c r="H20" s="4"/>
      <c r="I20" s="5"/>
    </row>
    <row r="21" spans="1:9" ht="27" customHeight="1">
      <c r="A21" s="3">
        <v>16</v>
      </c>
      <c r="B21" s="3" t="s">
        <v>57</v>
      </c>
      <c r="C21" s="4" t="s">
        <v>5</v>
      </c>
      <c r="D21" s="4">
        <v>20</v>
      </c>
      <c r="E21" s="10">
        <f t="shared" si="0"/>
        <v>20</v>
      </c>
      <c r="F21" s="4"/>
      <c r="G21" s="4">
        <v>20</v>
      </c>
      <c r="H21" s="4"/>
      <c r="I21" s="5"/>
    </row>
    <row r="22" spans="1:9" ht="27" customHeight="1">
      <c r="A22" s="3">
        <v>17</v>
      </c>
      <c r="B22" s="3" t="s">
        <v>59</v>
      </c>
      <c r="C22" s="4" t="s">
        <v>58</v>
      </c>
      <c r="D22" s="4">
        <v>1600</v>
      </c>
      <c r="E22" s="10">
        <f t="shared" si="0"/>
        <v>1600</v>
      </c>
      <c r="F22" s="4"/>
      <c r="G22" s="4">
        <v>1600</v>
      </c>
      <c r="H22" s="4"/>
      <c r="I22" s="5"/>
    </row>
    <row r="23" spans="1:9" ht="27" customHeight="1">
      <c r="A23" s="3">
        <v>18</v>
      </c>
      <c r="B23" s="3" t="s">
        <v>61</v>
      </c>
      <c r="C23" s="4" t="s">
        <v>60</v>
      </c>
      <c r="D23" s="4">
        <v>300</v>
      </c>
      <c r="E23" s="10">
        <f t="shared" si="0"/>
        <v>300</v>
      </c>
      <c r="F23" s="4">
        <v>300</v>
      </c>
      <c r="G23" s="4"/>
      <c r="H23" s="4"/>
      <c r="I23" s="5"/>
    </row>
    <row r="24" spans="1:9" ht="27" customHeight="1">
      <c r="A24" s="3">
        <v>19</v>
      </c>
      <c r="B24" s="3" t="s">
        <v>63</v>
      </c>
      <c r="C24" s="4" t="s">
        <v>62</v>
      </c>
      <c r="D24" s="4">
        <v>3500</v>
      </c>
      <c r="E24" s="10">
        <f>SUM(F24:F24)</f>
        <v>3500</v>
      </c>
      <c r="F24" s="4">
        <v>3500</v>
      </c>
      <c r="H24" s="4"/>
      <c r="I24" s="5"/>
    </row>
    <row r="25" spans="1:9" ht="27" customHeight="1">
      <c r="A25" s="3">
        <v>20</v>
      </c>
      <c r="B25" s="3" t="s">
        <v>65</v>
      </c>
      <c r="C25" s="4" t="s">
        <v>64</v>
      </c>
      <c r="D25" s="4">
        <v>1600</v>
      </c>
      <c r="E25" s="10">
        <f t="shared" si="0"/>
        <v>1600</v>
      </c>
      <c r="F25" s="4">
        <v>1600</v>
      </c>
      <c r="G25" s="6"/>
      <c r="H25" s="4"/>
      <c r="I25" s="4"/>
    </row>
    <row r="26" spans="1:9" ht="21.75" customHeight="1">
      <c r="A26" s="3">
        <v>21</v>
      </c>
      <c r="B26" s="19" t="s">
        <v>66</v>
      </c>
      <c r="C26" s="20"/>
      <c r="D26" s="4">
        <v>1500</v>
      </c>
      <c r="E26" s="10">
        <f t="shared" si="0"/>
        <v>1500</v>
      </c>
      <c r="F26" s="4">
        <v>1500</v>
      </c>
      <c r="G26" s="7"/>
      <c r="H26" s="4"/>
      <c r="I26" s="4"/>
    </row>
    <row r="27" spans="1:9" ht="21.75" customHeight="1">
      <c r="A27" s="3">
        <v>22</v>
      </c>
      <c r="B27" s="19" t="s">
        <v>6</v>
      </c>
      <c r="C27" s="20"/>
      <c r="D27" s="4">
        <v>1800</v>
      </c>
      <c r="E27" s="10">
        <f t="shared" si="0"/>
        <v>1800</v>
      </c>
      <c r="F27" s="4">
        <v>1800</v>
      </c>
      <c r="G27" s="7"/>
      <c r="H27" s="4"/>
      <c r="I27" s="4"/>
    </row>
    <row r="28" spans="1:9" ht="21.75" customHeight="1">
      <c r="A28" s="3">
        <v>23</v>
      </c>
      <c r="B28" s="17" t="s">
        <v>7</v>
      </c>
      <c r="C28" s="18"/>
      <c r="D28" s="5">
        <v>1800</v>
      </c>
      <c r="E28" s="10">
        <f t="shared" si="0"/>
        <v>1800</v>
      </c>
      <c r="F28" s="5">
        <v>1800</v>
      </c>
      <c r="G28" s="7"/>
      <c r="H28" s="4"/>
      <c r="I28" s="4"/>
    </row>
    <row r="29" spans="1:9" ht="21.75" customHeight="1">
      <c r="A29" s="3">
        <v>24</v>
      </c>
      <c r="B29" s="17" t="s">
        <v>8</v>
      </c>
      <c r="C29" s="18"/>
      <c r="D29" s="5">
        <v>960</v>
      </c>
      <c r="E29" s="10">
        <f t="shared" si="0"/>
        <v>960</v>
      </c>
      <c r="F29" s="5">
        <v>960</v>
      </c>
      <c r="G29" s="7"/>
      <c r="H29" s="4"/>
      <c r="I29" s="4"/>
    </row>
    <row r="30" spans="1:9" ht="21.75" customHeight="1">
      <c r="A30" s="3">
        <v>25</v>
      </c>
      <c r="B30" s="17" t="s">
        <v>9</v>
      </c>
      <c r="C30" s="18"/>
      <c r="D30" s="5">
        <v>4000</v>
      </c>
      <c r="E30" s="10">
        <f>SUM(G30:G30)</f>
        <v>4000</v>
      </c>
      <c r="G30" s="5">
        <v>4000</v>
      </c>
      <c r="H30" s="4"/>
      <c r="I30" s="4"/>
    </row>
    <row r="31" spans="1:9" ht="27" customHeight="1">
      <c r="A31" s="3">
        <v>26</v>
      </c>
      <c r="B31" s="3" t="s">
        <v>68</v>
      </c>
      <c r="C31" s="5" t="s">
        <v>67</v>
      </c>
      <c r="D31" s="5">
        <v>200</v>
      </c>
      <c r="E31" s="10">
        <f t="shared" si="0"/>
        <v>200</v>
      </c>
      <c r="F31" s="5"/>
      <c r="G31" s="5">
        <v>200</v>
      </c>
      <c r="H31" s="4"/>
      <c r="I31" s="4"/>
    </row>
    <row r="32" spans="1:9" ht="27" customHeight="1">
      <c r="A32" s="3">
        <v>27</v>
      </c>
      <c r="B32" s="3" t="s">
        <v>70</v>
      </c>
      <c r="C32" s="5" t="s">
        <v>69</v>
      </c>
      <c r="D32" s="5">
        <v>2400</v>
      </c>
      <c r="E32" s="10">
        <f t="shared" si="0"/>
        <v>2400</v>
      </c>
      <c r="F32" s="5">
        <v>2400</v>
      </c>
      <c r="G32" s="7"/>
      <c r="H32" s="4"/>
      <c r="I32" s="4"/>
    </row>
    <row r="33" spans="1:9" ht="24" customHeight="1">
      <c r="A33" s="3">
        <v>28</v>
      </c>
      <c r="B33" s="16" t="s">
        <v>10</v>
      </c>
      <c r="C33" s="16"/>
      <c r="D33" s="4">
        <v>0</v>
      </c>
      <c r="E33" s="10">
        <f t="shared" si="0"/>
        <v>0</v>
      </c>
      <c r="F33" s="4"/>
      <c r="G33" s="4"/>
      <c r="H33" s="4">
        <v>242</v>
      </c>
      <c r="I33" s="4"/>
    </row>
    <row r="34" spans="1:9" ht="24" customHeight="1">
      <c r="A34" s="3">
        <v>29</v>
      </c>
      <c r="B34" s="16" t="s">
        <v>11</v>
      </c>
      <c r="C34" s="16"/>
      <c r="D34" s="5">
        <v>0</v>
      </c>
      <c r="E34" s="10">
        <f t="shared" si="0"/>
        <v>0</v>
      </c>
      <c r="F34" s="4"/>
      <c r="G34" s="7"/>
      <c r="H34" s="5">
        <v>32</v>
      </c>
      <c r="I34" s="4"/>
    </row>
    <row r="35" spans="1:9" ht="24" customHeight="1">
      <c r="A35" s="3">
        <v>30</v>
      </c>
      <c r="B35" s="16" t="s">
        <v>12</v>
      </c>
      <c r="C35" s="16"/>
      <c r="D35" s="5">
        <v>0</v>
      </c>
      <c r="E35" s="10">
        <f t="shared" si="0"/>
        <v>0</v>
      </c>
      <c r="F35" s="4"/>
      <c r="G35" s="7"/>
      <c r="H35" s="5">
        <v>45</v>
      </c>
      <c r="I35" s="4"/>
    </row>
    <row r="36" spans="1:9" ht="24" customHeight="1">
      <c r="A36" s="3">
        <v>31</v>
      </c>
      <c r="B36" s="16" t="s">
        <v>13</v>
      </c>
      <c r="C36" s="16"/>
      <c r="D36" s="5">
        <v>60</v>
      </c>
      <c r="E36" s="10">
        <f t="shared" si="0"/>
        <v>60</v>
      </c>
      <c r="F36" s="5">
        <v>60</v>
      </c>
      <c r="G36" s="7"/>
      <c r="H36" s="4"/>
      <c r="I36" s="4"/>
    </row>
    <row r="37" spans="1:9" ht="24" customHeight="1">
      <c r="A37" s="3">
        <v>32</v>
      </c>
      <c r="B37" s="16" t="s">
        <v>14</v>
      </c>
      <c r="C37" s="16"/>
      <c r="D37" s="5">
        <v>70</v>
      </c>
      <c r="E37" s="10">
        <f t="shared" si="0"/>
        <v>70</v>
      </c>
      <c r="F37" s="5">
        <v>70</v>
      </c>
      <c r="G37" s="7"/>
      <c r="H37" s="4"/>
      <c r="I37" s="4"/>
    </row>
    <row r="38" spans="1:9" ht="24" customHeight="1">
      <c r="A38" s="3">
        <v>33</v>
      </c>
      <c r="B38" s="16" t="s">
        <v>15</v>
      </c>
      <c r="C38" s="16"/>
      <c r="D38" s="5">
        <v>10</v>
      </c>
      <c r="E38" s="10">
        <f t="shared" si="0"/>
        <v>10</v>
      </c>
      <c r="F38" s="5">
        <v>10</v>
      </c>
      <c r="G38" s="7"/>
      <c r="H38" s="4"/>
      <c r="I38" s="4"/>
    </row>
    <row r="39" spans="1:9" ht="24" customHeight="1">
      <c r="A39" s="3">
        <v>34</v>
      </c>
      <c r="B39" s="16" t="s">
        <v>16</v>
      </c>
      <c r="C39" s="16"/>
      <c r="D39" s="5">
        <v>150</v>
      </c>
      <c r="E39" s="10">
        <f t="shared" si="0"/>
        <v>150</v>
      </c>
      <c r="F39" s="5">
        <v>150</v>
      </c>
      <c r="G39" s="7"/>
      <c r="H39" s="4"/>
      <c r="I39" s="4"/>
    </row>
    <row r="40" spans="1:9" ht="24" customHeight="1">
      <c r="A40" s="3">
        <v>35</v>
      </c>
      <c r="B40" s="16" t="s">
        <v>17</v>
      </c>
      <c r="C40" s="16"/>
      <c r="D40" s="5">
        <v>3500</v>
      </c>
      <c r="E40" s="10">
        <f t="shared" si="0"/>
        <v>3500</v>
      </c>
      <c r="F40" s="5">
        <v>3500</v>
      </c>
      <c r="G40" s="7"/>
      <c r="H40" s="4"/>
      <c r="I40" s="4"/>
    </row>
    <row r="41" spans="1:9" ht="28.5" customHeight="1">
      <c r="A41" s="3">
        <v>36</v>
      </c>
      <c r="B41" s="13" t="s">
        <v>18</v>
      </c>
      <c r="C41" s="8" t="s">
        <v>81</v>
      </c>
      <c r="D41" s="3">
        <v>100</v>
      </c>
      <c r="E41" s="10">
        <f t="shared" si="0"/>
        <v>0</v>
      </c>
      <c r="F41" s="3"/>
      <c r="G41" s="12"/>
      <c r="H41" s="7"/>
      <c r="I41" s="7"/>
    </row>
    <row r="42" spans="1:9" ht="24.75" customHeight="1">
      <c r="A42" s="3">
        <v>37</v>
      </c>
      <c r="B42" s="14"/>
      <c r="C42" s="8" t="s">
        <v>31</v>
      </c>
      <c r="D42" s="3">
        <v>40</v>
      </c>
      <c r="E42" s="10">
        <f t="shared" si="0"/>
        <v>0</v>
      </c>
      <c r="F42" s="3"/>
      <c r="G42" s="12"/>
      <c r="H42" s="7"/>
      <c r="I42" s="7"/>
    </row>
    <row r="43" spans="1:9" ht="24.75" customHeight="1">
      <c r="A43" s="3">
        <v>38</v>
      </c>
      <c r="B43" s="15"/>
      <c r="C43" s="8" t="s">
        <v>19</v>
      </c>
      <c r="D43" s="3">
        <v>100</v>
      </c>
      <c r="E43" s="10">
        <f t="shared" si="0"/>
        <v>100</v>
      </c>
      <c r="F43" s="3">
        <v>100</v>
      </c>
      <c r="G43" s="12"/>
      <c r="H43" s="7"/>
      <c r="I43" s="7"/>
    </row>
    <row r="44" spans="1:9" ht="24.75" customHeight="1">
      <c r="A44" s="3">
        <v>39</v>
      </c>
      <c r="B44" s="13" t="s">
        <v>20</v>
      </c>
      <c r="C44" s="8" t="s">
        <v>21</v>
      </c>
      <c r="D44" s="3">
        <v>100</v>
      </c>
      <c r="E44" s="10">
        <f t="shared" si="0"/>
        <v>0</v>
      </c>
      <c r="F44" s="3"/>
      <c r="G44" s="3"/>
      <c r="H44" s="7"/>
      <c r="I44" s="7"/>
    </row>
    <row r="45" spans="1:9" ht="24.75" customHeight="1">
      <c r="A45" s="3">
        <v>40</v>
      </c>
      <c r="B45" s="15"/>
      <c r="C45" s="8" t="s">
        <v>22</v>
      </c>
      <c r="D45" s="3">
        <v>40</v>
      </c>
      <c r="E45" s="10">
        <f t="shared" si="0"/>
        <v>40</v>
      </c>
      <c r="F45" s="3"/>
      <c r="G45" s="3">
        <v>40</v>
      </c>
      <c r="H45" s="7"/>
      <c r="I45" s="7"/>
    </row>
    <row r="46" spans="1:9" ht="24.75" customHeight="1">
      <c r="A46" s="3">
        <v>41</v>
      </c>
      <c r="B46" s="3" t="s">
        <v>23</v>
      </c>
      <c r="C46" s="8" t="s">
        <v>24</v>
      </c>
      <c r="D46" s="3">
        <v>500</v>
      </c>
      <c r="E46" s="10">
        <f t="shared" si="0"/>
        <v>0</v>
      </c>
      <c r="F46" s="3"/>
      <c r="G46" s="3"/>
      <c r="H46" s="7"/>
      <c r="I46" s="7"/>
    </row>
    <row r="47" spans="1:9" ht="29.25" customHeight="1">
      <c r="A47" s="3">
        <v>42</v>
      </c>
      <c r="B47" s="13" t="s">
        <v>25</v>
      </c>
      <c r="C47" s="8" t="s">
        <v>71</v>
      </c>
      <c r="D47" s="3">
        <v>300</v>
      </c>
      <c r="E47" s="10">
        <f t="shared" si="0"/>
        <v>0</v>
      </c>
      <c r="F47" s="3"/>
      <c r="G47" s="3"/>
      <c r="H47" s="7"/>
      <c r="I47" s="7"/>
    </row>
    <row r="48" spans="1:9" ht="21.75" customHeight="1">
      <c r="A48" s="3">
        <v>43</v>
      </c>
      <c r="B48" s="14"/>
      <c r="C48" s="8" t="s">
        <v>78</v>
      </c>
      <c r="D48" s="3">
        <v>32</v>
      </c>
      <c r="E48" s="10">
        <f t="shared" si="0"/>
        <v>32</v>
      </c>
      <c r="F48" s="3"/>
      <c r="G48" s="3">
        <v>32</v>
      </c>
      <c r="H48" s="7"/>
      <c r="I48" s="7"/>
    </row>
    <row r="49" spans="1:9" ht="21.75" customHeight="1">
      <c r="A49" s="3">
        <v>44</v>
      </c>
      <c r="B49" s="14"/>
      <c r="C49" s="9" t="s">
        <v>80</v>
      </c>
      <c r="D49" s="3">
        <v>200</v>
      </c>
      <c r="E49" s="10">
        <f t="shared" si="0"/>
        <v>200</v>
      </c>
      <c r="F49" s="3"/>
      <c r="G49" s="3">
        <v>200</v>
      </c>
      <c r="H49" s="7"/>
      <c r="I49" s="7"/>
    </row>
    <row r="50" spans="1:9" ht="21.75" customHeight="1">
      <c r="A50" s="3">
        <v>45</v>
      </c>
      <c r="B50" s="15"/>
      <c r="C50" s="9" t="s">
        <v>79</v>
      </c>
      <c r="D50" s="3">
        <v>100</v>
      </c>
      <c r="E50" s="10">
        <f t="shared" si="0"/>
        <v>100</v>
      </c>
      <c r="F50" s="3"/>
      <c r="G50" s="3">
        <v>100</v>
      </c>
      <c r="H50" s="7"/>
      <c r="I50" s="7"/>
    </row>
    <row r="51" spans="1:9" ht="24.75" customHeight="1">
      <c r="A51" s="3">
        <v>46</v>
      </c>
      <c r="B51" s="13" t="s">
        <v>26</v>
      </c>
      <c r="C51" s="9" t="s">
        <v>27</v>
      </c>
      <c r="D51" s="3">
        <v>4</v>
      </c>
      <c r="E51" s="10">
        <f t="shared" si="0"/>
        <v>0</v>
      </c>
      <c r="F51" s="3"/>
      <c r="G51" s="3"/>
      <c r="H51" s="7"/>
      <c r="I51" s="7"/>
    </row>
    <row r="52" spans="1:9" ht="21.75" customHeight="1">
      <c r="A52" s="3">
        <v>47</v>
      </c>
      <c r="B52" s="14"/>
      <c r="C52" s="9" t="s">
        <v>28</v>
      </c>
      <c r="D52" s="3">
        <v>8</v>
      </c>
      <c r="E52" s="10">
        <f t="shared" si="0"/>
        <v>0</v>
      </c>
      <c r="F52" s="3"/>
      <c r="G52" s="3"/>
      <c r="H52" s="7"/>
      <c r="I52" s="7"/>
    </row>
    <row r="53" spans="1:9" ht="21.75" customHeight="1">
      <c r="A53" s="3">
        <v>48</v>
      </c>
      <c r="B53" s="15"/>
      <c r="C53" s="9" t="s">
        <v>29</v>
      </c>
      <c r="D53" s="3">
        <v>5</v>
      </c>
      <c r="E53" s="10">
        <f t="shared" si="0"/>
        <v>0</v>
      </c>
      <c r="F53" s="3"/>
      <c r="G53" s="3"/>
      <c r="H53" s="7"/>
      <c r="I53" s="7"/>
    </row>
    <row r="54" spans="1:9" ht="21.75" customHeight="1">
      <c r="A54" s="3">
        <v>49</v>
      </c>
      <c r="B54" s="3" t="s">
        <v>30</v>
      </c>
      <c r="C54" s="9" t="s">
        <v>82</v>
      </c>
      <c r="D54" s="3">
        <v>300</v>
      </c>
      <c r="E54" s="10">
        <f t="shared" si="0"/>
        <v>0</v>
      </c>
      <c r="F54" s="3"/>
      <c r="G54" s="3"/>
      <c r="H54" s="7"/>
      <c r="I54" s="7"/>
    </row>
  </sheetData>
  <mergeCells count="29">
    <mergeCell ref="B3:B4"/>
    <mergeCell ref="C3:C4"/>
    <mergeCell ref="D3:D4"/>
    <mergeCell ref="E3:G3"/>
    <mergeCell ref="B16:B18"/>
    <mergeCell ref="I3:I4"/>
    <mergeCell ref="B30:C30"/>
    <mergeCell ref="B8:C8"/>
    <mergeCell ref="B26:C26"/>
    <mergeCell ref="A1:I1"/>
    <mergeCell ref="A2:I2"/>
    <mergeCell ref="A5:C5"/>
    <mergeCell ref="H3:H4"/>
    <mergeCell ref="A3:A4"/>
    <mergeCell ref="B37:C37"/>
    <mergeCell ref="B29:C29"/>
    <mergeCell ref="B27:C27"/>
    <mergeCell ref="B28:C28"/>
    <mergeCell ref="B36:C36"/>
    <mergeCell ref="B35:C35"/>
    <mergeCell ref="B34:C34"/>
    <mergeCell ref="B33:C33"/>
    <mergeCell ref="B51:B53"/>
    <mergeCell ref="B40:C40"/>
    <mergeCell ref="B39:C39"/>
    <mergeCell ref="B38:C38"/>
    <mergeCell ref="B44:B45"/>
    <mergeCell ref="B47:B50"/>
    <mergeCell ref="B41:B43"/>
  </mergeCells>
  <phoneticPr fontId="6" type="noConversion"/>
  <pageMargins left="0.64" right="0.656944444444444" top="0.64" bottom="0.54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2017-09-20T05:43:30Z</cp:lastPrinted>
  <dcterms:created xsi:type="dcterms:W3CDTF">2017-09-13T09:13:00Z</dcterms:created>
  <dcterms:modified xsi:type="dcterms:W3CDTF">2017-09-21T09:39:16Z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